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VRN" sheetId="12" r:id="rId4"/>
    <sheet name=" I. 01a" sheetId="13" r:id="rId5"/>
    <sheet name=" I. 01b" sheetId="14" r:id="rId6"/>
    <sheet name=" I. 01c " sheetId="15" r:id="rId7"/>
    <sheet name=" I. 01d" sheetId="16" r:id="rId8"/>
    <sheet name=" I. 01f" sheetId="17" r:id="rId9"/>
    <sheet name=" I. 02a" sheetId="18" r:id="rId10"/>
  </sheets>
  <externalReferences>
    <externalReference r:id="rId11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 I. 01a'!$1:$7</definedName>
    <definedName name="_xlnm.Print_Titles" localSheetId="5">' I. 01b'!$1:$7</definedName>
    <definedName name="_xlnm.Print_Titles" localSheetId="6">' I. 01c '!$1:$7</definedName>
    <definedName name="_xlnm.Print_Titles" localSheetId="7">' I. 01d'!$1:$7</definedName>
    <definedName name="_xlnm.Print_Titles" localSheetId="8">' I. 01f'!$1:$7</definedName>
    <definedName name="_xlnm.Print_Titles" localSheetId="9">' I. 02a'!$1:$7</definedName>
    <definedName name="_xlnm.Print_Titles" localSheetId="3">VRN!$1:$7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 I. 01a'!$A$1:$W$285</definedName>
    <definedName name="_xlnm.Print_Area" localSheetId="5">' I. 01b'!$A$1:$W$101</definedName>
    <definedName name="_xlnm.Print_Area" localSheetId="6">' I. 01c '!$A$1:$W$58</definedName>
    <definedName name="_xlnm.Print_Area" localSheetId="7">' I. 01d'!$A$1:$W$369</definedName>
    <definedName name="_xlnm.Print_Area" localSheetId="8">' I. 01f'!$A$1:$W$70</definedName>
    <definedName name="_xlnm.Print_Area" localSheetId="9">' I. 02a'!$A$1:$W$133</definedName>
    <definedName name="_xlnm.Print_Area" localSheetId="1">Stavba!$A$1:$J$86</definedName>
    <definedName name="_xlnm.Print_Area" localSheetId="3">VRN!$A$1:$W$25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krouhleni">Stavba!$G$27</definedName>
    <definedName name="Zhotovitel">Stavba!$D$11:$G$11</definedName>
  </definedNames>
  <calcPr calcId="114210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5" i="1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127" i="18"/>
  <c r="BA39"/>
  <c r="BA18"/>
  <c r="BA13"/>
  <c r="G9"/>
  <c r="G12"/>
  <c r="G17"/>
  <c r="G19"/>
  <c r="G22"/>
  <c r="G25"/>
  <c r="G27"/>
  <c r="G29"/>
  <c r="G32"/>
  <c r="G34"/>
  <c r="G38"/>
  <c r="G42"/>
  <c r="G46"/>
  <c r="G8"/>
  <c r="I9"/>
  <c r="I12"/>
  <c r="I17"/>
  <c r="I19"/>
  <c r="I22"/>
  <c r="I25"/>
  <c r="I27"/>
  <c r="I29"/>
  <c r="I32"/>
  <c r="I34"/>
  <c r="I38"/>
  <c r="I42"/>
  <c r="I46"/>
  <c r="I8"/>
  <c r="K9"/>
  <c r="K12"/>
  <c r="K17"/>
  <c r="K19"/>
  <c r="K22"/>
  <c r="K25"/>
  <c r="K27"/>
  <c r="K29"/>
  <c r="K32"/>
  <c r="K34"/>
  <c r="K38"/>
  <c r="K42"/>
  <c r="K46"/>
  <c r="K8"/>
  <c r="M9"/>
  <c r="M12"/>
  <c r="M17"/>
  <c r="M19"/>
  <c r="M22"/>
  <c r="M25"/>
  <c r="M27"/>
  <c r="M29"/>
  <c r="M32"/>
  <c r="M34"/>
  <c r="M38"/>
  <c r="M42"/>
  <c r="M46"/>
  <c r="M8"/>
  <c r="O9"/>
  <c r="O12"/>
  <c r="O17"/>
  <c r="O19"/>
  <c r="O22"/>
  <c r="O25"/>
  <c r="O27"/>
  <c r="O29"/>
  <c r="O32"/>
  <c r="O34"/>
  <c r="O38"/>
  <c r="O42"/>
  <c r="O46"/>
  <c r="O8"/>
  <c r="Q9"/>
  <c r="Q12"/>
  <c r="Q17"/>
  <c r="Q19"/>
  <c r="Q22"/>
  <c r="Q25"/>
  <c r="Q27"/>
  <c r="Q29"/>
  <c r="Q32"/>
  <c r="Q34"/>
  <c r="Q38"/>
  <c r="Q42"/>
  <c r="Q46"/>
  <c r="Q8"/>
  <c r="V9"/>
  <c r="V12"/>
  <c r="V17"/>
  <c r="V19"/>
  <c r="V22"/>
  <c r="V25"/>
  <c r="V27"/>
  <c r="V29"/>
  <c r="V32"/>
  <c r="V34"/>
  <c r="V38"/>
  <c r="V42"/>
  <c r="V46"/>
  <c r="V8"/>
  <c r="G49"/>
  <c r="G48"/>
  <c r="I49"/>
  <c r="I48"/>
  <c r="K49"/>
  <c r="K48"/>
  <c r="M49"/>
  <c r="M48"/>
  <c r="O49"/>
  <c r="O48"/>
  <c r="Q49"/>
  <c r="Q48"/>
  <c r="V49"/>
  <c r="V48"/>
  <c r="G53"/>
  <c r="G54"/>
  <c r="G55"/>
  <c r="G57"/>
  <c r="G70"/>
  <c r="G72"/>
  <c r="G73"/>
  <c r="G76"/>
  <c r="G77"/>
  <c r="G78"/>
  <c r="G52"/>
  <c r="I53"/>
  <c r="I54"/>
  <c r="I55"/>
  <c r="I57"/>
  <c r="I70"/>
  <c r="I72"/>
  <c r="I73"/>
  <c r="I76"/>
  <c r="I77"/>
  <c r="I78"/>
  <c r="I52"/>
  <c r="K53"/>
  <c r="K54"/>
  <c r="K55"/>
  <c r="K57"/>
  <c r="K70"/>
  <c r="K72"/>
  <c r="K73"/>
  <c r="K76"/>
  <c r="K77"/>
  <c r="K78"/>
  <c r="K52"/>
  <c r="M53"/>
  <c r="M54"/>
  <c r="M55"/>
  <c r="M57"/>
  <c r="M70"/>
  <c r="M72"/>
  <c r="M73"/>
  <c r="M76"/>
  <c r="M77"/>
  <c r="M78"/>
  <c r="M52"/>
  <c r="O53"/>
  <c r="O54"/>
  <c r="O55"/>
  <c r="O57"/>
  <c r="O70"/>
  <c r="O72"/>
  <c r="O73"/>
  <c r="O76"/>
  <c r="O77"/>
  <c r="O78"/>
  <c r="O52"/>
  <c r="Q53"/>
  <c r="Q54"/>
  <c r="Q55"/>
  <c r="Q57"/>
  <c r="Q70"/>
  <c r="Q72"/>
  <c r="Q73"/>
  <c r="Q76"/>
  <c r="Q77"/>
  <c r="Q78"/>
  <c r="Q52"/>
  <c r="V53"/>
  <c r="V54"/>
  <c r="V55"/>
  <c r="V57"/>
  <c r="V70"/>
  <c r="V72"/>
  <c r="V73"/>
  <c r="V76"/>
  <c r="V77"/>
  <c r="V78"/>
  <c r="V52"/>
  <c r="G80"/>
  <c r="G79"/>
  <c r="I80"/>
  <c r="I79"/>
  <c r="K80"/>
  <c r="K79"/>
  <c r="M80"/>
  <c r="M79"/>
  <c r="O80"/>
  <c r="O79"/>
  <c r="Q80"/>
  <c r="Q79"/>
  <c r="V80"/>
  <c r="V79"/>
  <c r="G84"/>
  <c r="G83"/>
  <c r="I84"/>
  <c r="I83"/>
  <c r="K84"/>
  <c r="K83"/>
  <c r="M84"/>
  <c r="M83"/>
  <c r="O84"/>
  <c r="O83"/>
  <c r="Q84"/>
  <c r="Q83"/>
  <c r="V84"/>
  <c r="V83"/>
  <c r="G87"/>
  <c r="G90"/>
  <c r="G92"/>
  <c r="G94"/>
  <c r="G96"/>
  <c r="G98"/>
  <c r="G100"/>
  <c r="G101"/>
  <c r="G102"/>
  <c r="G103"/>
  <c r="G106"/>
  <c r="G86"/>
  <c r="I87"/>
  <c r="I90"/>
  <c r="I92"/>
  <c r="I94"/>
  <c r="I96"/>
  <c r="I98"/>
  <c r="I100"/>
  <c r="I101"/>
  <c r="I102"/>
  <c r="I103"/>
  <c r="I106"/>
  <c r="I86"/>
  <c r="K87"/>
  <c r="K90"/>
  <c r="K92"/>
  <c r="K94"/>
  <c r="K96"/>
  <c r="K98"/>
  <c r="K100"/>
  <c r="K101"/>
  <c r="K102"/>
  <c r="K103"/>
  <c r="K106"/>
  <c r="K86"/>
  <c r="M87"/>
  <c r="M90"/>
  <c r="M92"/>
  <c r="M94"/>
  <c r="M96"/>
  <c r="M98"/>
  <c r="M100"/>
  <c r="M101"/>
  <c r="M102"/>
  <c r="M103"/>
  <c r="M106"/>
  <c r="M86"/>
  <c r="O87"/>
  <c r="O90"/>
  <c r="O92"/>
  <c r="O94"/>
  <c r="O96"/>
  <c r="O98"/>
  <c r="O100"/>
  <c r="O101"/>
  <c r="O102"/>
  <c r="O103"/>
  <c r="O106"/>
  <c r="O86"/>
  <c r="Q87"/>
  <c r="Q90"/>
  <c r="Q92"/>
  <c r="Q94"/>
  <c r="Q96"/>
  <c r="Q98"/>
  <c r="Q100"/>
  <c r="Q101"/>
  <c r="Q102"/>
  <c r="Q103"/>
  <c r="Q106"/>
  <c r="Q86"/>
  <c r="V87"/>
  <c r="V90"/>
  <c r="V92"/>
  <c r="V94"/>
  <c r="V96"/>
  <c r="V98"/>
  <c r="V100"/>
  <c r="V101"/>
  <c r="V102"/>
  <c r="V103"/>
  <c r="V106"/>
  <c r="V86"/>
  <c r="G109"/>
  <c r="G110"/>
  <c r="G111"/>
  <c r="G112"/>
  <c r="G114"/>
  <c r="G115"/>
  <c r="G116"/>
  <c r="G108"/>
  <c r="I109"/>
  <c r="I110"/>
  <c r="I111"/>
  <c r="I112"/>
  <c r="I114"/>
  <c r="I115"/>
  <c r="I116"/>
  <c r="I108"/>
  <c r="K109"/>
  <c r="K110"/>
  <c r="K111"/>
  <c r="K112"/>
  <c r="K114"/>
  <c r="K115"/>
  <c r="K116"/>
  <c r="K108"/>
  <c r="M109"/>
  <c r="M110"/>
  <c r="M111"/>
  <c r="M112"/>
  <c r="M114"/>
  <c r="M115"/>
  <c r="M116"/>
  <c r="M108"/>
  <c r="O109"/>
  <c r="O110"/>
  <c r="O111"/>
  <c r="O112"/>
  <c r="O114"/>
  <c r="O115"/>
  <c r="O116"/>
  <c r="O108"/>
  <c r="Q109"/>
  <c r="Q110"/>
  <c r="Q111"/>
  <c r="Q112"/>
  <c r="Q114"/>
  <c r="Q115"/>
  <c r="Q116"/>
  <c r="Q108"/>
  <c r="V109"/>
  <c r="V110"/>
  <c r="V111"/>
  <c r="V112"/>
  <c r="V114"/>
  <c r="V115"/>
  <c r="V116"/>
  <c r="V108"/>
  <c r="G119"/>
  <c r="G120"/>
  <c r="G121"/>
  <c r="G122"/>
  <c r="G123"/>
  <c r="G124"/>
  <c r="G125"/>
  <c r="G118"/>
  <c r="I119"/>
  <c r="I120"/>
  <c r="I121"/>
  <c r="I122"/>
  <c r="I123"/>
  <c r="I124"/>
  <c r="I125"/>
  <c r="I118"/>
  <c r="K119"/>
  <c r="K120"/>
  <c r="K121"/>
  <c r="K122"/>
  <c r="K123"/>
  <c r="K124"/>
  <c r="K125"/>
  <c r="K118"/>
  <c r="M119"/>
  <c r="M120"/>
  <c r="M121"/>
  <c r="M122"/>
  <c r="M123"/>
  <c r="M124"/>
  <c r="M125"/>
  <c r="M118"/>
  <c r="O119"/>
  <c r="O120"/>
  <c r="O121"/>
  <c r="O122"/>
  <c r="O123"/>
  <c r="O124"/>
  <c r="O125"/>
  <c r="O118"/>
  <c r="Q119"/>
  <c r="Q120"/>
  <c r="Q121"/>
  <c r="Q122"/>
  <c r="Q123"/>
  <c r="Q124"/>
  <c r="Q125"/>
  <c r="Q118"/>
  <c r="V119"/>
  <c r="V120"/>
  <c r="V121"/>
  <c r="V122"/>
  <c r="V123"/>
  <c r="V124"/>
  <c r="V125"/>
  <c r="V118"/>
  <c r="AE127"/>
  <c r="AF127"/>
  <c r="G64" i="17"/>
  <c r="BA26"/>
  <c r="BA22"/>
  <c r="G9"/>
  <c r="G11"/>
  <c r="G8"/>
  <c r="I9"/>
  <c r="I11"/>
  <c r="I8"/>
  <c r="K9"/>
  <c r="K11"/>
  <c r="K8"/>
  <c r="M9"/>
  <c r="M11"/>
  <c r="M8"/>
  <c r="O9"/>
  <c r="O11"/>
  <c r="O8"/>
  <c r="Q9"/>
  <c r="Q11"/>
  <c r="Q8"/>
  <c r="V9"/>
  <c r="V11"/>
  <c r="V8"/>
  <c r="G14"/>
  <c r="G16"/>
  <c r="G19"/>
  <c r="G21"/>
  <c r="G25"/>
  <c r="G29"/>
  <c r="G36"/>
  <c r="G13"/>
  <c r="I14"/>
  <c r="I16"/>
  <c r="I19"/>
  <c r="I21"/>
  <c r="I25"/>
  <c r="I29"/>
  <c r="I36"/>
  <c r="I13"/>
  <c r="K14"/>
  <c r="K16"/>
  <c r="K19"/>
  <c r="K21"/>
  <c r="K25"/>
  <c r="K29"/>
  <c r="K36"/>
  <c r="K13"/>
  <c r="M14"/>
  <c r="M16"/>
  <c r="M19"/>
  <c r="M21"/>
  <c r="M25"/>
  <c r="M29"/>
  <c r="M36"/>
  <c r="M13"/>
  <c r="O14"/>
  <c r="O16"/>
  <c r="O19"/>
  <c r="O21"/>
  <c r="O25"/>
  <c r="O29"/>
  <c r="O36"/>
  <c r="O13"/>
  <c r="Q14"/>
  <c r="Q16"/>
  <c r="Q19"/>
  <c r="Q21"/>
  <c r="Q25"/>
  <c r="Q29"/>
  <c r="Q36"/>
  <c r="Q13"/>
  <c r="V14"/>
  <c r="V16"/>
  <c r="V19"/>
  <c r="V21"/>
  <c r="V25"/>
  <c r="V29"/>
  <c r="V36"/>
  <c r="V13"/>
  <c r="G39"/>
  <c r="G43"/>
  <c r="G38"/>
  <c r="I39"/>
  <c r="I43"/>
  <c r="I38"/>
  <c r="K39"/>
  <c r="K43"/>
  <c r="K38"/>
  <c r="M39"/>
  <c r="M43"/>
  <c r="M38"/>
  <c r="O39"/>
  <c r="O43"/>
  <c r="O38"/>
  <c r="Q39"/>
  <c r="Q43"/>
  <c r="Q38"/>
  <c r="V39"/>
  <c r="V43"/>
  <c r="V38"/>
  <c r="G48"/>
  <c r="G53"/>
  <c r="G47"/>
  <c r="I48"/>
  <c r="I53"/>
  <c r="I47"/>
  <c r="K48"/>
  <c r="K53"/>
  <c r="K47"/>
  <c r="M48"/>
  <c r="M53"/>
  <c r="M47"/>
  <c r="O48"/>
  <c r="O53"/>
  <c r="O47"/>
  <c r="Q48"/>
  <c r="Q53"/>
  <c r="Q47"/>
  <c r="V48"/>
  <c r="V53"/>
  <c r="V47"/>
  <c r="G61"/>
  <c r="G60"/>
  <c r="I61"/>
  <c r="I60"/>
  <c r="K61"/>
  <c r="K60"/>
  <c r="M61"/>
  <c r="M60"/>
  <c r="O61"/>
  <c r="O60"/>
  <c r="Q61"/>
  <c r="Q60"/>
  <c r="V61"/>
  <c r="V60"/>
  <c r="AE64"/>
  <c r="AF64"/>
  <c r="G363" i="16"/>
  <c r="G9"/>
  <c r="G13"/>
  <c r="G17"/>
  <c r="G20"/>
  <c r="G23"/>
  <c r="G26"/>
  <c r="G29"/>
  <c r="G32"/>
  <c r="G35"/>
  <c r="G38"/>
  <c r="G41"/>
  <c r="G44"/>
  <c r="G47"/>
  <c r="G49"/>
  <c r="G51"/>
  <c r="G53"/>
  <c r="G54"/>
  <c r="G55"/>
  <c r="G8"/>
  <c r="I9"/>
  <c r="I13"/>
  <c r="I17"/>
  <c r="I20"/>
  <c r="I23"/>
  <c r="I26"/>
  <c r="I29"/>
  <c r="I32"/>
  <c r="I35"/>
  <c r="I38"/>
  <c r="I41"/>
  <c r="I44"/>
  <c r="I47"/>
  <c r="I49"/>
  <c r="I51"/>
  <c r="I53"/>
  <c r="I54"/>
  <c r="I55"/>
  <c r="I8"/>
  <c r="K9"/>
  <c r="K13"/>
  <c r="K17"/>
  <c r="K20"/>
  <c r="K23"/>
  <c r="K26"/>
  <c r="K29"/>
  <c r="K32"/>
  <c r="K35"/>
  <c r="K38"/>
  <c r="K41"/>
  <c r="K44"/>
  <c r="K47"/>
  <c r="K49"/>
  <c r="K51"/>
  <c r="K53"/>
  <c r="K54"/>
  <c r="K55"/>
  <c r="K8"/>
  <c r="M9"/>
  <c r="M13"/>
  <c r="M17"/>
  <c r="M20"/>
  <c r="M23"/>
  <c r="M26"/>
  <c r="M29"/>
  <c r="M32"/>
  <c r="M35"/>
  <c r="M38"/>
  <c r="M41"/>
  <c r="M44"/>
  <c r="M47"/>
  <c r="M49"/>
  <c r="M51"/>
  <c r="M53"/>
  <c r="M54"/>
  <c r="M55"/>
  <c r="M8"/>
  <c r="O9"/>
  <c r="O13"/>
  <c r="O17"/>
  <c r="O20"/>
  <c r="O23"/>
  <c r="O26"/>
  <c r="O29"/>
  <c r="O32"/>
  <c r="O35"/>
  <c r="O38"/>
  <c r="O41"/>
  <c r="O44"/>
  <c r="O47"/>
  <c r="O49"/>
  <c r="O51"/>
  <c r="O53"/>
  <c r="O54"/>
  <c r="O55"/>
  <c r="O8"/>
  <c r="Q9"/>
  <c r="Q13"/>
  <c r="Q17"/>
  <c r="Q20"/>
  <c r="Q23"/>
  <c r="Q26"/>
  <c r="Q29"/>
  <c r="Q32"/>
  <c r="Q35"/>
  <c r="Q38"/>
  <c r="Q41"/>
  <c r="Q44"/>
  <c r="Q47"/>
  <c r="Q49"/>
  <c r="Q51"/>
  <c r="Q53"/>
  <c r="Q54"/>
  <c r="Q55"/>
  <c r="Q8"/>
  <c r="V9"/>
  <c r="V13"/>
  <c r="V17"/>
  <c r="V20"/>
  <c r="V23"/>
  <c r="V26"/>
  <c r="V29"/>
  <c r="V32"/>
  <c r="V35"/>
  <c r="V38"/>
  <c r="V41"/>
  <c r="V44"/>
  <c r="V47"/>
  <c r="V49"/>
  <c r="V51"/>
  <c r="V53"/>
  <c r="V54"/>
  <c r="V55"/>
  <c r="V8"/>
  <c r="G58"/>
  <c r="G64"/>
  <c r="G70"/>
  <c r="G76"/>
  <c r="G82"/>
  <c r="G88"/>
  <c r="G90"/>
  <c r="G95"/>
  <c r="G100"/>
  <c r="G103"/>
  <c r="G108"/>
  <c r="G57"/>
  <c r="I58"/>
  <c r="I64"/>
  <c r="I70"/>
  <c r="I76"/>
  <c r="I82"/>
  <c r="I88"/>
  <c r="I90"/>
  <c r="I95"/>
  <c r="I100"/>
  <c r="I103"/>
  <c r="I108"/>
  <c r="I57"/>
  <c r="K58"/>
  <c r="K64"/>
  <c r="K70"/>
  <c r="K76"/>
  <c r="K82"/>
  <c r="K88"/>
  <c r="K90"/>
  <c r="K95"/>
  <c r="K100"/>
  <c r="K103"/>
  <c r="K108"/>
  <c r="K57"/>
  <c r="M58"/>
  <c r="M64"/>
  <c r="M70"/>
  <c r="M76"/>
  <c r="M82"/>
  <c r="M88"/>
  <c r="M90"/>
  <c r="M95"/>
  <c r="M100"/>
  <c r="M103"/>
  <c r="M108"/>
  <c r="M57"/>
  <c r="O58"/>
  <c r="O64"/>
  <c r="O70"/>
  <c r="O76"/>
  <c r="O82"/>
  <c r="O88"/>
  <c r="O90"/>
  <c r="O95"/>
  <c r="O100"/>
  <c r="O103"/>
  <c r="O108"/>
  <c r="O57"/>
  <c r="Q58"/>
  <c r="Q64"/>
  <c r="Q70"/>
  <c r="Q76"/>
  <c r="Q82"/>
  <c r="Q88"/>
  <c r="Q90"/>
  <c r="Q95"/>
  <c r="Q100"/>
  <c r="Q103"/>
  <c r="Q108"/>
  <c r="Q57"/>
  <c r="V58"/>
  <c r="V64"/>
  <c r="V70"/>
  <c r="V76"/>
  <c r="V82"/>
  <c r="V88"/>
  <c r="V90"/>
  <c r="V95"/>
  <c r="V100"/>
  <c r="V103"/>
  <c r="V108"/>
  <c r="V57"/>
  <c r="G114"/>
  <c r="G128"/>
  <c r="G132"/>
  <c r="G138"/>
  <c r="G140"/>
  <c r="G146"/>
  <c r="G149"/>
  <c r="G153"/>
  <c r="G157"/>
  <c r="G113"/>
  <c r="I114"/>
  <c r="I128"/>
  <c r="I132"/>
  <c r="I138"/>
  <c r="I140"/>
  <c r="I146"/>
  <c r="I149"/>
  <c r="I153"/>
  <c r="I157"/>
  <c r="I113"/>
  <c r="K114"/>
  <c r="K128"/>
  <c r="K132"/>
  <c r="K138"/>
  <c r="K140"/>
  <c r="K146"/>
  <c r="K149"/>
  <c r="K153"/>
  <c r="K157"/>
  <c r="K113"/>
  <c r="M114"/>
  <c r="M128"/>
  <c r="M132"/>
  <c r="M138"/>
  <c r="M140"/>
  <c r="M146"/>
  <c r="M149"/>
  <c r="M153"/>
  <c r="M157"/>
  <c r="M113"/>
  <c r="O114"/>
  <c r="O128"/>
  <c r="O132"/>
  <c r="O138"/>
  <c r="O140"/>
  <c r="O146"/>
  <c r="O149"/>
  <c r="O153"/>
  <c r="O157"/>
  <c r="O113"/>
  <c r="Q114"/>
  <c r="Q128"/>
  <c r="Q132"/>
  <c r="Q138"/>
  <c r="Q140"/>
  <c r="Q146"/>
  <c r="Q149"/>
  <c r="Q153"/>
  <c r="Q157"/>
  <c r="Q113"/>
  <c r="V114"/>
  <c r="V128"/>
  <c r="V132"/>
  <c r="V138"/>
  <c r="V140"/>
  <c r="V146"/>
  <c r="V149"/>
  <c r="V153"/>
  <c r="V157"/>
  <c r="V113"/>
  <c r="G162"/>
  <c r="G161"/>
  <c r="I162"/>
  <c r="I161"/>
  <c r="K162"/>
  <c r="K161"/>
  <c r="M162"/>
  <c r="M161"/>
  <c r="O162"/>
  <c r="O161"/>
  <c r="Q162"/>
  <c r="Q161"/>
  <c r="V162"/>
  <c r="V161"/>
  <c r="G168"/>
  <c r="G173"/>
  <c r="G177"/>
  <c r="G185"/>
  <c r="G192"/>
  <c r="G195"/>
  <c r="G198"/>
  <c r="G201"/>
  <c r="G203"/>
  <c r="G205"/>
  <c r="G207"/>
  <c r="G212"/>
  <c r="G246"/>
  <c r="G251"/>
  <c r="G167"/>
  <c r="I168"/>
  <c r="I173"/>
  <c r="I177"/>
  <c r="I185"/>
  <c r="I192"/>
  <c r="I195"/>
  <c r="I198"/>
  <c r="I201"/>
  <c r="I203"/>
  <c r="I205"/>
  <c r="I207"/>
  <c r="I212"/>
  <c r="I246"/>
  <c r="I251"/>
  <c r="I167"/>
  <c r="K168"/>
  <c r="K173"/>
  <c r="K177"/>
  <c r="K185"/>
  <c r="K192"/>
  <c r="K195"/>
  <c r="K198"/>
  <c r="K201"/>
  <c r="K203"/>
  <c r="K205"/>
  <c r="K207"/>
  <c r="K212"/>
  <c r="K246"/>
  <c r="K251"/>
  <c r="K167"/>
  <c r="M168"/>
  <c r="M173"/>
  <c r="M177"/>
  <c r="M185"/>
  <c r="M192"/>
  <c r="M195"/>
  <c r="M198"/>
  <c r="M201"/>
  <c r="M203"/>
  <c r="M205"/>
  <c r="M207"/>
  <c r="M212"/>
  <c r="M246"/>
  <c r="M251"/>
  <c r="M167"/>
  <c r="O168"/>
  <c r="O173"/>
  <c r="O177"/>
  <c r="O185"/>
  <c r="O192"/>
  <c r="O195"/>
  <c r="O198"/>
  <c r="O201"/>
  <c r="O203"/>
  <c r="O205"/>
  <c r="O207"/>
  <c r="O212"/>
  <c r="O246"/>
  <c r="O251"/>
  <c r="O167"/>
  <c r="Q168"/>
  <c r="Q173"/>
  <c r="Q177"/>
  <c r="Q185"/>
  <c r="Q192"/>
  <c r="Q195"/>
  <c r="Q198"/>
  <c r="Q201"/>
  <c r="Q203"/>
  <c r="Q205"/>
  <c r="Q207"/>
  <c r="Q212"/>
  <c r="Q246"/>
  <c r="Q251"/>
  <c r="Q167"/>
  <c r="V168"/>
  <c r="V173"/>
  <c r="V177"/>
  <c r="V185"/>
  <c r="V192"/>
  <c r="V195"/>
  <c r="V198"/>
  <c r="V201"/>
  <c r="V203"/>
  <c r="V205"/>
  <c r="V207"/>
  <c r="V212"/>
  <c r="V246"/>
  <c r="V251"/>
  <c r="V167"/>
  <c r="G258"/>
  <c r="G257"/>
  <c r="I258"/>
  <c r="I257"/>
  <c r="K258"/>
  <c r="K257"/>
  <c r="M258"/>
  <c r="M257"/>
  <c r="O258"/>
  <c r="O257"/>
  <c r="Q258"/>
  <c r="Q257"/>
  <c r="V258"/>
  <c r="V257"/>
  <c r="G261"/>
  <c r="G263"/>
  <c r="G265"/>
  <c r="G267"/>
  <c r="G269"/>
  <c r="G271"/>
  <c r="G273"/>
  <c r="G260"/>
  <c r="I261"/>
  <c r="I263"/>
  <c r="I265"/>
  <c r="I267"/>
  <c r="I269"/>
  <c r="I271"/>
  <c r="I273"/>
  <c r="I260"/>
  <c r="K261"/>
  <c r="K263"/>
  <c r="K265"/>
  <c r="K267"/>
  <c r="K269"/>
  <c r="K271"/>
  <c r="K273"/>
  <c r="K260"/>
  <c r="M261"/>
  <c r="M263"/>
  <c r="M265"/>
  <c r="M267"/>
  <c r="M269"/>
  <c r="M271"/>
  <c r="M273"/>
  <c r="M260"/>
  <c r="O261"/>
  <c r="O263"/>
  <c r="O265"/>
  <c r="O267"/>
  <c r="O269"/>
  <c r="O271"/>
  <c r="O273"/>
  <c r="O260"/>
  <c r="Q261"/>
  <c r="Q263"/>
  <c r="Q265"/>
  <c r="Q267"/>
  <c r="Q269"/>
  <c r="Q271"/>
  <c r="Q273"/>
  <c r="Q260"/>
  <c r="V261"/>
  <c r="V263"/>
  <c r="V265"/>
  <c r="V267"/>
  <c r="V269"/>
  <c r="V271"/>
  <c r="V273"/>
  <c r="V260"/>
  <c r="G276"/>
  <c r="G279"/>
  <c r="G284"/>
  <c r="G286"/>
  <c r="G289"/>
  <c r="G291"/>
  <c r="G275"/>
  <c r="I276"/>
  <c r="I279"/>
  <c r="I284"/>
  <c r="I286"/>
  <c r="I289"/>
  <c r="I291"/>
  <c r="I275"/>
  <c r="K276"/>
  <c r="K279"/>
  <c r="K284"/>
  <c r="K286"/>
  <c r="K289"/>
  <c r="K291"/>
  <c r="K275"/>
  <c r="M276"/>
  <c r="M279"/>
  <c r="M284"/>
  <c r="M286"/>
  <c r="M289"/>
  <c r="M291"/>
  <c r="M275"/>
  <c r="O276"/>
  <c r="O279"/>
  <c r="O284"/>
  <c r="O286"/>
  <c r="O289"/>
  <c r="O291"/>
  <c r="O275"/>
  <c r="Q276"/>
  <c r="Q279"/>
  <c r="Q284"/>
  <c r="Q286"/>
  <c r="Q289"/>
  <c r="Q291"/>
  <c r="Q275"/>
  <c r="V276"/>
  <c r="V279"/>
  <c r="V284"/>
  <c r="V286"/>
  <c r="V289"/>
  <c r="V291"/>
  <c r="V275"/>
  <c r="G294"/>
  <c r="G295"/>
  <c r="G296"/>
  <c r="G293"/>
  <c r="I294"/>
  <c r="I295"/>
  <c r="I296"/>
  <c r="I293"/>
  <c r="K294"/>
  <c r="K295"/>
  <c r="K296"/>
  <c r="K293"/>
  <c r="M294"/>
  <c r="M295"/>
  <c r="M296"/>
  <c r="M293"/>
  <c r="O294"/>
  <c r="O295"/>
  <c r="O296"/>
  <c r="O293"/>
  <c r="Q294"/>
  <c r="Q295"/>
  <c r="Q296"/>
  <c r="Q293"/>
  <c r="V294"/>
  <c r="V295"/>
  <c r="V296"/>
  <c r="V293"/>
  <c r="G299"/>
  <c r="G301"/>
  <c r="G303"/>
  <c r="G298"/>
  <c r="I299"/>
  <c r="I301"/>
  <c r="I303"/>
  <c r="I298"/>
  <c r="K299"/>
  <c r="K301"/>
  <c r="K303"/>
  <c r="K298"/>
  <c r="M299"/>
  <c r="M301"/>
  <c r="M303"/>
  <c r="M298"/>
  <c r="O299"/>
  <c r="O301"/>
  <c r="O303"/>
  <c r="O298"/>
  <c r="Q299"/>
  <c r="Q301"/>
  <c r="Q303"/>
  <c r="Q298"/>
  <c r="V299"/>
  <c r="V301"/>
  <c r="V303"/>
  <c r="V298"/>
  <c r="G306"/>
  <c r="G311"/>
  <c r="G305"/>
  <c r="I306"/>
  <c r="I311"/>
  <c r="I305"/>
  <c r="K306"/>
  <c r="K311"/>
  <c r="K305"/>
  <c r="M306"/>
  <c r="M311"/>
  <c r="M305"/>
  <c r="O306"/>
  <c r="O311"/>
  <c r="O305"/>
  <c r="Q306"/>
  <c r="Q311"/>
  <c r="Q305"/>
  <c r="V306"/>
  <c r="V311"/>
  <c r="V305"/>
  <c r="G314"/>
  <c r="G316"/>
  <c r="G321"/>
  <c r="G323"/>
  <c r="G313"/>
  <c r="I314"/>
  <c r="I316"/>
  <c r="I321"/>
  <c r="I323"/>
  <c r="I313"/>
  <c r="K314"/>
  <c r="K316"/>
  <c r="K321"/>
  <c r="K323"/>
  <c r="K313"/>
  <c r="M314"/>
  <c r="M316"/>
  <c r="M321"/>
  <c r="M323"/>
  <c r="M313"/>
  <c r="O314"/>
  <c r="O316"/>
  <c r="O321"/>
  <c r="O323"/>
  <c r="O313"/>
  <c r="Q314"/>
  <c r="Q316"/>
  <c r="Q321"/>
  <c r="Q323"/>
  <c r="Q313"/>
  <c r="V314"/>
  <c r="V316"/>
  <c r="V321"/>
  <c r="V323"/>
  <c r="V313"/>
  <c r="G325"/>
  <c r="G327"/>
  <c r="G324"/>
  <c r="I325"/>
  <c r="I327"/>
  <c r="I324"/>
  <c r="K325"/>
  <c r="K327"/>
  <c r="K324"/>
  <c r="M325"/>
  <c r="M327"/>
  <c r="M324"/>
  <c r="O325"/>
  <c r="O327"/>
  <c r="O324"/>
  <c r="Q325"/>
  <c r="Q327"/>
  <c r="Q324"/>
  <c r="V325"/>
  <c r="V327"/>
  <c r="V324"/>
  <c r="G335"/>
  <c r="G340"/>
  <c r="G350"/>
  <c r="G334"/>
  <c r="I335"/>
  <c r="I340"/>
  <c r="I350"/>
  <c r="I334"/>
  <c r="K335"/>
  <c r="K340"/>
  <c r="K350"/>
  <c r="K334"/>
  <c r="M335"/>
  <c r="M340"/>
  <c r="M350"/>
  <c r="M334"/>
  <c r="O335"/>
  <c r="O340"/>
  <c r="O350"/>
  <c r="O334"/>
  <c r="Q335"/>
  <c r="Q340"/>
  <c r="Q350"/>
  <c r="Q334"/>
  <c r="V335"/>
  <c r="V340"/>
  <c r="V350"/>
  <c r="V334"/>
  <c r="G353"/>
  <c r="G355"/>
  <c r="G356"/>
  <c r="G357"/>
  <c r="G358"/>
  <c r="G359"/>
  <c r="G360"/>
  <c r="G361"/>
  <c r="G352"/>
  <c r="I353"/>
  <c r="I355"/>
  <c r="I356"/>
  <c r="I357"/>
  <c r="I358"/>
  <c r="I359"/>
  <c r="I360"/>
  <c r="I361"/>
  <c r="I352"/>
  <c r="K353"/>
  <c r="K355"/>
  <c r="K356"/>
  <c r="K357"/>
  <c r="K358"/>
  <c r="K359"/>
  <c r="K360"/>
  <c r="K361"/>
  <c r="K352"/>
  <c r="M353"/>
  <c r="M355"/>
  <c r="M356"/>
  <c r="M357"/>
  <c r="M358"/>
  <c r="M359"/>
  <c r="M360"/>
  <c r="M361"/>
  <c r="M352"/>
  <c r="O353"/>
  <c r="O355"/>
  <c r="O356"/>
  <c r="O357"/>
  <c r="O358"/>
  <c r="O359"/>
  <c r="O360"/>
  <c r="O361"/>
  <c r="O352"/>
  <c r="Q353"/>
  <c r="Q355"/>
  <c r="Q356"/>
  <c r="Q357"/>
  <c r="Q358"/>
  <c r="Q359"/>
  <c r="Q360"/>
  <c r="Q361"/>
  <c r="Q352"/>
  <c r="V353"/>
  <c r="V355"/>
  <c r="V356"/>
  <c r="V357"/>
  <c r="V358"/>
  <c r="V359"/>
  <c r="V360"/>
  <c r="V361"/>
  <c r="V352"/>
  <c r="AE363"/>
  <c r="AF363"/>
  <c r="G52" i="15"/>
  <c r="G9"/>
  <c r="G8"/>
  <c r="I9"/>
  <c r="I8"/>
  <c r="K9"/>
  <c r="K8"/>
  <c r="M9"/>
  <c r="M8"/>
  <c r="O9"/>
  <c r="O8"/>
  <c r="Q9"/>
  <c r="Q8"/>
  <c r="V9"/>
  <c r="V8"/>
  <c r="G12"/>
  <c r="G14"/>
  <c r="G11"/>
  <c r="I12"/>
  <c r="I14"/>
  <c r="I11"/>
  <c r="K12"/>
  <c r="K14"/>
  <c r="K11"/>
  <c r="M12"/>
  <c r="M14"/>
  <c r="M11"/>
  <c r="O12"/>
  <c r="O14"/>
  <c r="O11"/>
  <c r="Q12"/>
  <c r="Q14"/>
  <c r="Q11"/>
  <c r="V12"/>
  <c r="V14"/>
  <c r="V11"/>
  <c r="G17"/>
  <c r="G16"/>
  <c r="I17"/>
  <c r="I16"/>
  <c r="K17"/>
  <c r="K16"/>
  <c r="M17"/>
  <c r="M16"/>
  <c r="O17"/>
  <c r="O16"/>
  <c r="Q17"/>
  <c r="Q16"/>
  <c r="V17"/>
  <c r="V16"/>
  <c r="G20"/>
  <c r="G35"/>
  <c r="G37"/>
  <c r="G39"/>
  <c r="G19"/>
  <c r="I20"/>
  <c r="I35"/>
  <c r="I37"/>
  <c r="I39"/>
  <c r="I19"/>
  <c r="K20"/>
  <c r="K35"/>
  <c r="K37"/>
  <c r="K39"/>
  <c r="K19"/>
  <c r="M20"/>
  <c r="M35"/>
  <c r="M37"/>
  <c r="M39"/>
  <c r="M19"/>
  <c r="O20"/>
  <c r="O35"/>
  <c r="O37"/>
  <c r="O39"/>
  <c r="O19"/>
  <c r="Q20"/>
  <c r="Q35"/>
  <c r="Q37"/>
  <c r="Q39"/>
  <c r="Q19"/>
  <c r="V20"/>
  <c r="V35"/>
  <c r="V37"/>
  <c r="V39"/>
  <c r="V19"/>
  <c r="G42"/>
  <c r="G44"/>
  <c r="G45"/>
  <c r="G46"/>
  <c r="G47"/>
  <c r="G48"/>
  <c r="G49"/>
  <c r="G50"/>
  <c r="G41"/>
  <c r="I42"/>
  <c r="I44"/>
  <c r="I45"/>
  <c r="I46"/>
  <c r="I47"/>
  <c r="I48"/>
  <c r="I49"/>
  <c r="I50"/>
  <c r="I41"/>
  <c r="K42"/>
  <c r="K44"/>
  <c r="K45"/>
  <c r="K46"/>
  <c r="K47"/>
  <c r="K48"/>
  <c r="K49"/>
  <c r="K50"/>
  <c r="K41"/>
  <c r="M42"/>
  <c r="M44"/>
  <c r="M45"/>
  <c r="M46"/>
  <c r="M47"/>
  <c r="M48"/>
  <c r="M49"/>
  <c r="M50"/>
  <c r="M41"/>
  <c r="O42"/>
  <c r="O44"/>
  <c r="O45"/>
  <c r="O46"/>
  <c r="O47"/>
  <c r="O48"/>
  <c r="O49"/>
  <c r="O50"/>
  <c r="O41"/>
  <c r="Q42"/>
  <c r="Q44"/>
  <c r="Q45"/>
  <c r="Q46"/>
  <c r="Q47"/>
  <c r="Q48"/>
  <c r="Q49"/>
  <c r="Q50"/>
  <c r="Q41"/>
  <c r="V42"/>
  <c r="V44"/>
  <c r="V45"/>
  <c r="V46"/>
  <c r="V47"/>
  <c r="V48"/>
  <c r="V49"/>
  <c r="V50"/>
  <c r="V41"/>
  <c r="AE52"/>
  <c r="AF52"/>
  <c r="G95" i="14"/>
  <c r="BA43"/>
  <c r="BA39"/>
  <c r="G9"/>
  <c r="G12"/>
  <c r="G14"/>
  <c r="G17"/>
  <c r="G19"/>
  <c r="G22"/>
  <c r="G26"/>
  <c r="G8"/>
  <c r="I9"/>
  <c r="I12"/>
  <c r="I14"/>
  <c r="I17"/>
  <c r="I19"/>
  <c r="I22"/>
  <c r="I26"/>
  <c r="I8"/>
  <c r="K9"/>
  <c r="K12"/>
  <c r="K14"/>
  <c r="K17"/>
  <c r="K19"/>
  <c r="K22"/>
  <c r="K26"/>
  <c r="K8"/>
  <c r="M9"/>
  <c r="M12"/>
  <c r="M14"/>
  <c r="M17"/>
  <c r="M19"/>
  <c r="M22"/>
  <c r="M26"/>
  <c r="M8"/>
  <c r="O9"/>
  <c r="O12"/>
  <c r="O14"/>
  <c r="O17"/>
  <c r="O19"/>
  <c r="O22"/>
  <c r="O26"/>
  <c r="O8"/>
  <c r="Q9"/>
  <c r="Q12"/>
  <c r="Q14"/>
  <c r="Q17"/>
  <c r="Q19"/>
  <c r="Q22"/>
  <c r="Q26"/>
  <c r="Q8"/>
  <c r="V9"/>
  <c r="V12"/>
  <c r="V14"/>
  <c r="V17"/>
  <c r="V19"/>
  <c r="V22"/>
  <c r="V26"/>
  <c r="V8"/>
  <c r="G30"/>
  <c r="G29"/>
  <c r="I30"/>
  <c r="I29"/>
  <c r="K30"/>
  <c r="K29"/>
  <c r="M30"/>
  <c r="M29"/>
  <c r="O30"/>
  <c r="O29"/>
  <c r="Q30"/>
  <c r="Q29"/>
  <c r="V30"/>
  <c r="V29"/>
  <c r="G35"/>
  <c r="G38"/>
  <c r="G42"/>
  <c r="G45"/>
  <c r="G48"/>
  <c r="G34"/>
  <c r="I35"/>
  <c r="I38"/>
  <c r="I42"/>
  <c r="I45"/>
  <c r="I48"/>
  <c r="I34"/>
  <c r="K35"/>
  <c r="K38"/>
  <c r="K42"/>
  <c r="K45"/>
  <c r="K48"/>
  <c r="K34"/>
  <c r="M35"/>
  <c r="M38"/>
  <c r="M42"/>
  <c r="M45"/>
  <c r="M48"/>
  <c r="M34"/>
  <c r="O35"/>
  <c r="O38"/>
  <c r="O42"/>
  <c r="O45"/>
  <c r="O48"/>
  <c r="O34"/>
  <c r="Q35"/>
  <c r="Q38"/>
  <c r="Q42"/>
  <c r="Q45"/>
  <c r="Q48"/>
  <c r="Q34"/>
  <c r="V35"/>
  <c r="V38"/>
  <c r="V42"/>
  <c r="V45"/>
  <c r="V48"/>
  <c r="V34"/>
  <c r="G51"/>
  <c r="G50"/>
  <c r="I51"/>
  <c r="I50"/>
  <c r="K51"/>
  <c r="K50"/>
  <c r="M51"/>
  <c r="M50"/>
  <c r="O51"/>
  <c r="O50"/>
  <c r="Q51"/>
  <c r="Q50"/>
  <c r="V51"/>
  <c r="V50"/>
  <c r="G54"/>
  <c r="G63"/>
  <c r="G66"/>
  <c r="G68"/>
  <c r="G74"/>
  <c r="G76"/>
  <c r="G79"/>
  <c r="G53"/>
  <c r="I54"/>
  <c r="I63"/>
  <c r="I66"/>
  <c r="I68"/>
  <c r="I74"/>
  <c r="I76"/>
  <c r="I79"/>
  <c r="I53"/>
  <c r="K54"/>
  <c r="K63"/>
  <c r="K66"/>
  <c r="K68"/>
  <c r="K74"/>
  <c r="K76"/>
  <c r="K79"/>
  <c r="K53"/>
  <c r="M54"/>
  <c r="M63"/>
  <c r="M66"/>
  <c r="M68"/>
  <c r="M74"/>
  <c r="M76"/>
  <c r="M79"/>
  <c r="M53"/>
  <c r="O54"/>
  <c r="O63"/>
  <c r="O66"/>
  <c r="O68"/>
  <c r="O74"/>
  <c r="O76"/>
  <c r="O79"/>
  <c r="O53"/>
  <c r="Q54"/>
  <c r="Q63"/>
  <c r="Q66"/>
  <c r="Q68"/>
  <c r="Q74"/>
  <c r="Q76"/>
  <c r="Q79"/>
  <c r="Q53"/>
  <c r="V54"/>
  <c r="V63"/>
  <c r="V66"/>
  <c r="V68"/>
  <c r="V74"/>
  <c r="V76"/>
  <c r="V79"/>
  <c r="V53"/>
  <c r="G82"/>
  <c r="G85"/>
  <c r="G87"/>
  <c r="G89"/>
  <c r="G90"/>
  <c r="G91"/>
  <c r="G92"/>
  <c r="G93"/>
  <c r="G81"/>
  <c r="I82"/>
  <c r="I85"/>
  <c r="I87"/>
  <c r="I89"/>
  <c r="I90"/>
  <c r="I91"/>
  <c r="I92"/>
  <c r="I93"/>
  <c r="I81"/>
  <c r="K82"/>
  <c r="K85"/>
  <c r="K87"/>
  <c r="K89"/>
  <c r="K90"/>
  <c r="K91"/>
  <c r="K92"/>
  <c r="K93"/>
  <c r="K81"/>
  <c r="M82"/>
  <c r="M85"/>
  <c r="M87"/>
  <c r="M89"/>
  <c r="M90"/>
  <c r="M91"/>
  <c r="M92"/>
  <c r="M93"/>
  <c r="M81"/>
  <c r="O82"/>
  <c r="O85"/>
  <c r="O87"/>
  <c r="O89"/>
  <c r="O90"/>
  <c r="O91"/>
  <c r="O92"/>
  <c r="O93"/>
  <c r="O81"/>
  <c r="Q82"/>
  <c r="Q85"/>
  <c r="Q87"/>
  <c r="Q89"/>
  <c r="Q90"/>
  <c r="Q91"/>
  <c r="Q92"/>
  <c r="Q93"/>
  <c r="Q81"/>
  <c r="V82"/>
  <c r="V85"/>
  <c r="V87"/>
  <c r="V89"/>
  <c r="V90"/>
  <c r="V91"/>
  <c r="V92"/>
  <c r="V93"/>
  <c r="V81"/>
  <c r="AE95"/>
  <c r="AF95"/>
  <c r="G279" i="13"/>
  <c r="BA183"/>
  <c r="BA47"/>
  <c r="BA42"/>
  <c r="BA33"/>
  <c r="BA30"/>
  <c r="BA26"/>
  <c r="BA16"/>
  <c r="BA14"/>
  <c r="BA10"/>
  <c r="G9"/>
  <c r="G11"/>
  <c r="G13"/>
  <c r="G15"/>
  <c r="G17"/>
  <c r="G20"/>
  <c r="G22"/>
  <c r="G25"/>
  <c r="G29"/>
  <c r="G32"/>
  <c r="G35"/>
  <c r="G41"/>
  <c r="G46"/>
  <c r="G48"/>
  <c r="G52"/>
  <c r="G56"/>
  <c r="G58"/>
  <c r="G60"/>
  <c r="G65"/>
  <c r="G73"/>
  <c r="G82"/>
  <c r="G86"/>
  <c r="G87"/>
  <c r="G89"/>
  <c r="G91"/>
  <c r="G93"/>
  <c r="G96"/>
  <c r="G99"/>
  <c r="G102"/>
  <c r="G106"/>
  <c r="G108"/>
  <c r="G129"/>
  <c r="G131"/>
  <c r="G134"/>
  <c r="G135"/>
  <c r="G140"/>
  <c r="G141"/>
  <c r="G142"/>
  <c r="G144"/>
  <c r="G145"/>
  <c r="G147"/>
  <c r="G152"/>
  <c r="G155"/>
  <c r="G158"/>
  <c r="G8"/>
  <c r="I9"/>
  <c r="I11"/>
  <c r="I13"/>
  <c r="I15"/>
  <c r="I17"/>
  <c r="I20"/>
  <c r="I22"/>
  <c r="I25"/>
  <c r="I29"/>
  <c r="I32"/>
  <c r="I35"/>
  <c r="I41"/>
  <c r="I46"/>
  <c r="I48"/>
  <c r="I52"/>
  <c r="I56"/>
  <c r="I58"/>
  <c r="I60"/>
  <c r="I65"/>
  <c r="I73"/>
  <c r="I82"/>
  <c r="I86"/>
  <c r="I87"/>
  <c r="I89"/>
  <c r="I91"/>
  <c r="I93"/>
  <c r="I96"/>
  <c r="I99"/>
  <c r="I102"/>
  <c r="I106"/>
  <c r="I108"/>
  <c r="I129"/>
  <c r="I131"/>
  <c r="I134"/>
  <c r="I135"/>
  <c r="I140"/>
  <c r="I141"/>
  <c r="I142"/>
  <c r="I144"/>
  <c r="I145"/>
  <c r="I147"/>
  <c r="I152"/>
  <c r="I155"/>
  <c r="I158"/>
  <c r="I8"/>
  <c r="K9"/>
  <c r="K11"/>
  <c r="K13"/>
  <c r="K15"/>
  <c r="K17"/>
  <c r="K20"/>
  <c r="K22"/>
  <c r="K25"/>
  <c r="K29"/>
  <c r="K32"/>
  <c r="K35"/>
  <c r="K41"/>
  <c r="K46"/>
  <c r="K48"/>
  <c r="K52"/>
  <c r="K56"/>
  <c r="K58"/>
  <c r="K60"/>
  <c r="K65"/>
  <c r="K73"/>
  <c r="K82"/>
  <c r="K86"/>
  <c r="K87"/>
  <c r="K89"/>
  <c r="K91"/>
  <c r="K93"/>
  <c r="K96"/>
  <c r="K99"/>
  <c r="K102"/>
  <c r="K106"/>
  <c r="K108"/>
  <c r="K129"/>
  <c r="K131"/>
  <c r="K134"/>
  <c r="K135"/>
  <c r="K140"/>
  <c r="K141"/>
  <c r="K142"/>
  <c r="K144"/>
  <c r="K145"/>
  <c r="K147"/>
  <c r="K152"/>
  <c r="K155"/>
  <c r="K158"/>
  <c r="K8"/>
  <c r="M9"/>
  <c r="M11"/>
  <c r="M13"/>
  <c r="M15"/>
  <c r="M17"/>
  <c r="M20"/>
  <c r="M22"/>
  <c r="M25"/>
  <c r="M29"/>
  <c r="M32"/>
  <c r="M35"/>
  <c r="M41"/>
  <c r="M46"/>
  <c r="M48"/>
  <c r="M52"/>
  <c r="M56"/>
  <c r="M58"/>
  <c r="M60"/>
  <c r="M65"/>
  <c r="M73"/>
  <c r="M82"/>
  <c r="M86"/>
  <c r="M87"/>
  <c r="M89"/>
  <c r="M91"/>
  <c r="M93"/>
  <c r="M96"/>
  <c r="M99"/>
  <c r="M102"/>
  <c r="M106"/>
  <c r="M108"/>
  <c r="M129"/>
  <c r="M131"/>
  <c r="M134"/>
  <c r="M135"/>
  <c r="M140"/>
  <c r="M141"/>
  <c r="M142"/>
  <c r="M144"/>
  <c r="M145"/>
  <c r="M147"/>
  <c r="M152"/>
  <c r="M155"/>
  <c r="M158"/>
  <c r="M8"/>
  <c r="O9"/>
  <c r="O11"/>
  <c r="O13"/>
  <c r="O15"/>
  <c r="O17"/>
  <c r="O20"/>
  <c r="O22"/>
  <c r="O25"/>
  <c r="O29"/>
  <c r="O32"/>
  <c r="O35"/>
  <c r="O41"/>
  <c r="O46"/>
  <c r="O48"/>
  <c r="O52"/>
  <c r="O56"/>
  <c r="O58"/>
  <c r="O60"/>
  <c r="O65"/>
  <c r="O73"/>
  <c r="O82"/>
  <c r="O86"/>
  <c r="O87"/>
  <c r="O89"/>
  <c r="O91"/>
  <c r="O93"/>
  <c r="O96"/>
  <c r="O99"/>
  <c r="O102"/>
  <c r="O106"/>
  <c r="O108"/>
  <c r="O129"/>
  <c r="O131"/>
  <c r="O134"/>
  <c r="O135"/>
  <c r="O140"/>
  <c r="O141"/>
  <c r="O142"/>
  <c r="O144"/>
  <c r="O145"/>
  <c r="O147"/>
  <c r="O152"/>
  <c r="O155"/>
  <c r="O158"/>
  <c r="O8"/>
  <c r="Q9"/>
  <c r="Q11"/>
  <c r="Q13"/>
  <c r="Q15"/>
  <c r="Q17"/>
  <c r="Q20"/>
  <c r="Q22"/>
  <c r="Q25"/>
  <c r="Q29"/>
  <c r="Q32"/>
  <c r="Q35"/>
  <c r="Q41"/>
  <c r="Q46"/>
  <c r="Q48"/>
  <c r="Q52"/>
  <c r="Q56"/>
  <c r="Q58"/>
  <c r="Q60"/>
  <c r="Q65"/>
  <c r="Q73"/>
  <c r="Q82"/>
  <c r="Q86"/>
  <c r="Q87"/>
  <c r="Q89"/>
  <c r="Q91"/>
  <c r="Q93"/>
  <c r="Q96"/>
  <c r="Q99"/>
  <c r="Q102"/>
  <c r="Q106"/>
  <c r="Q108"/>
  <c r="Q129"/>
  <c r="Q131"/>
  <c r="Q134"/>
  <c r="Q135"/>
  <c r="Q140"/>
  <c r="Q141"/>
  <c r="Q142"/>
  <c r="Q144"/>
  <c r="Q145"/>
  <c r="Q147"/>
  <c r="Q152"/>
  <c r="Q155"/>
  <c r="Q158"/>
  <c r="Q8"/>
  <c r="V9"/>
  <c r="V11"/>
  <c r="V13"/>
  <c r="V15"/>
  <c r="V17"/>
  <c r="V20"/>
  <c r="V22"/>
  <c r="V25"/>
  <c r="V29"/>
  <c r="V32"/>
  <c r="V35"/>
  <c r="V41"/>
  <c r="V46"/>
  <c r="V48"/>
  <c r="V52"/>
  <c r="V56"/>
  <c r="V58"/>
  <c r="V60"/>
  <c r="V65"/>
  <c r="V73"/>
  <c r="V82"/>
  <c r="V86"/>
  <c r="V87"/>
  <c r="V89"/>
  <c r="V91"/>
  <c r="V93"/>
  <c r="V96"/>
  <c r="V99"/>
  <c r="V102"/>
  <c r="V106"/>
  <c r="V108"/>
  <c r="V129"/>
  <c r="V131"/>
  <c r="V134"/>
  <c r="V135"/>
  <c r="V140"/>
  <c r="V141"/>
  <c r="V142"/>
  <c r="V144"/>
  <c r="V145"/>
  <c r="V147"/>
  <c r="V152"/>
  <c r="V155"/>
  <c r="V158"/>
  <c r="V8"/>
  <c r="G162"/>
  <c r="G166"/>
  <c r="G169"/>
  <c r="G161"/>
  <c r="I162"/>
  <c r="I166"/>
  <c r="I169"/>
  <c r="I161"/>
  <c r="K162"/>
  <c r="K166"/>
  <c r="K169"/>
  <c r="K161"/>
  <c r="M162"/>
  <c r="M166"/>
  <c r="M169"/>
  <c r="M161"/>
  <c r="O162"/>
  <c r="O166"/>
  <c r="O169"/>
  <c r="O161"/>
  <c r="Q162"/>
  <c r="Q166"/>
  <c r="Q169"/>
  <c r="Q161"/>
  <c r="V162"/>
  <c r="V166"/>
  <c r="V169"/>
  <c r="V161"/>
  <c r="G176"/>
  <c r="G182"/>
  <c r="G189"/>
  <c r="G192"/>
  <c r="G175"/>
  <c r="I176"/>
  <c r="I182"/>
  <c r="I189"/>
  <c r="I192"/>
  <c r="I175"/>
  <c r="K176"/>
  <c r="K182"/>
  <c r="K189"/>
  <c r="K192"/>
  <c r="K175"/>
  <c r="M176"/>
  <c r="M182"/>
  <c r="M189"/>
  <c r="M192"/>
  <c r="M175"/>
  <c r="O176"/>
  <c r="O182"/>
  <c r="O189"/>
  <c r="O192"/>
  <c r="O175"/>
  <c r="Q176"/>
  <c r="Q182"/>
  <c r="Q189"/>
  <c r="Q192"/>
  <c r="Q175"/>
  <c r="V176"/>
  <c r="V182"/>
  <c r="V189"/>
  <c r="V192"/>
  <c r="V175"/>
  <c r="G196"/>
  <c r="G201"/>
  <c r="G206"/>
  <c r="G211"/>
  <c r="G215"/>
  <c r="G218"/>
  <c r="G221"/>
  <c r="G195"/>
  <c r="I196"/>
  <c r="I201"/>
  <c r="I206"/>
  <c r="I211"/>
  <c r="I215"/>
  <c r="I218"/>
  <c r="I221"/>
  <c r="I195"/>
  <c r="K196"/>
  <c r="K201"/>
  <c r="K206"/>
  <c r="K211"/>
  <c r="K215"/>
  <c r="K218"/>
  <c r="K221"/>
  <c r="K195"/>
  <c r="M196"/>
  <c r="M201"/>
  <c r="M206"/>
  <c r="M211"/>
  <c r="M215"/>
  <c r="M218"/>
  <c r="M221"/>
  <c r="M195"/>
  <c r="O196"/>
  <c r="O201"/>
  <c r="O206"/>
  <c r="O211"/>
  <c r="O215"/>
  <c r="O218"/>
  <c r="O221"/>
  <c r="O195"/>
  <c r="Q196"/>
  <c r="Q201"/>
  <c r="Q206"/>
  <c r="Q211"/>
  <c r="Q215"/>
  <c r="Q218"/>
  <c r="Q221"/>
  <c r="Q195"/>
  <c r="V196"/>
  <c r="V201"/>
  <c r="V206"/>
  <c r="V211"/>
  <c r="V215"/>
  <c r="V218"/>
  <c r="V221"/>
  <c r="V195"/>
  <c r="G225"/>
  <c r="G224"/>
  <c r="I225"/>
  <c r="I224"/>
  <c r="K225"/>
  <c r="K224"/>
  <c r="M225"/>
  <c r="M224"/>
  <c r="O225"/>
  <c r="O224"/>
  <c r="Q225"/>
  <c r="Q224"/>
  <c r="V225"/>
  <c r="V224"/>
  <c r="G229"/>
  <c r="G228"/>
  <c r="I229"/>
  <c r="I228"/>
  <c r="K229"/>
  <c r="K228"/>
  <c r="M229"/>
  <c r="M228"/>
  <c r="O229"/>
  <c r="O228"/>
  <c r="Q229"/>
  <c r="Q228"/>
  <c r="V229"/>
  <c r="V228"/>
  <c r="G236"/>
  <c r="G241"/>
  <c r="G244"/>
  <c r="G246"/>
  <c r="G247"/>
  <c r="G250"/>
  <c r="G254"/>
  <c r="G256"/>
  <c r="G258"/>
  <c r="G260"/>
  <c r="G262"/>
  <c r="G264"/>
  <c r="G266"/>
  <c r="G235"/>
  <c r="I236"/>
  <c r="I241"/>
  <c r="I244"/>
  <c r="I246"/>
  <c r="I247"/>
  <c r="I250"/>
  <c r="I254"/>
  <c r="I256"/>
  <c r="I258"/>
  <c r="I260"/>
  <c r="I262"/>
  <c r="I264"/>
  <c r="I266"/>
  <c r="I235"/>
  <c r="K236"/>
  <c r="K241"/>
  <c r="K244"/>
  <c r="K246"/>
  <c r="K247"/>
  <c r="K250"/>
  <c r="K254"/>
  <c r="K256"/>
  <c r="K258"/>
  <c r="K260"/>
  <c r="K262"/>
  <c r="K264"/>
  <c r="K266"/>
  <c r="K235"/>
  <c r="M236"/>
  <c r="M241"/>
  <c r="M244"/>
  <c r="M246"/>
  <c r="M247"/>
  <c r="M250"/>
  <c r="M254"/>
  <c r="M256"/>
  <c r="M258"/>
  <c r="M260"/>
  <c r="M262"/>
  <c r="M264"/>
  <c r="M266"/>
  <c r="M235"/>
  <c r="O236"/>
  <c r="O241"/>
  <c r="O244"/>
  <c r="O246"/>
  <c r="O247"/>
  <c r="O250"/>
  <c r="O254"/>
  <c r="O256"/>
  <c r="O258"/>
  <c r="O260"/>
  <c r="O262"/>
  <c r="O264"/>
  <c r="O266"/>
  <c r="O235"/>
  <c r="Q236"/>
  <c r="Q241"/>
  <c r="Q244"/>
  <c r="Q246"/>
  <c r="Q247"/>
  <c r="Q250"/>
  <c r="Q254"/>
  <c r="Q256"/>
  <c r="Q258"/>
  <c r="Q260"/>
  <c r="Q262"/>
  <c r="Q264"/>
  <c r="Q266"/>
  <c r="Q235"/>
  <c r="V236"/>
  <c r="V241"/>
  <c r="V244"/>
  <c r="V246"/>
  <c r="V247"/>
  <c r="V250"/>
  <c r="V254"/>
  <c r="V256"/>
  <c r="V258"/>
  <c r="V260"/>
  <c r="V262"/>
  <c r="V264"/>
  <c r="V266"/>
  <c r="V235"/>
  <c r="G269"/>
  <c r="G268"/>
  <c r="I269"/>
  <c r="I268"/>
  <c r="K269"/>
  <c r="K268"/>
  <c r="M269"/>
  <c r="M268"/>
  <c r="O269"/>
  <c r="O268"/>
  <c r="Q269"/>
  <c r="Q268"/>
  <c r="V269"/>
  <c r="V268"/>
  <c r="G272"/>
  <c r="G274"/>
  <c r="G275"/>
  <c r="G276"/>
  <c r="G277"/>
  <c r="G271"/>
  <c r="I272"/>
  <c r="I274"/>
  <c r="I275"/>
  <c r="I276"/>
  <c r="I277"/>
  <c r="I271"/>
  <c r="K272"/>
  <c r="K274"/>
  <c r="K275"/>
  <c r="K276"/>
  <c r="K277"/>
  <c r="K271"/>
  <c r="M272"/>
  <c r="M274"/>
  <c r="M275"/>
  <c r="M276"/>
  <c r="M277"/>
  <c r="M271"/>
  <c r="O272"/>
  <c r="O274"/>
  <c r="O275"/>
  <c r="O276"/>
  <c r="O277"/>
  <c r="O271"/>
  <c r="Q272"/>
  <c r="Q274"/>
  <c r="Q275"/>
  <c r="Q276"/>
  <c r="Q277"/>
  <c r="Q271"/>
  <c r="V272"/>
  <c r="V274"/>
  <c r="V275"/>
  <c r="V276"/>
  <c r="V277"/>
  <c r="V271"/>
  <c r="AE279"/>
  <c r="AF279"/>
  <c r="G19" i="12"/>
  <c r="G9"/>
  <c r="G10"/>
  <c r="G11"/>
  <c r="G12"/>
  <c r="G8"/>
  <c r="I9"/>
  <c r="I10"/>
  <c r="I11"/>
  <c r="I12"/>
  <c r="I8"/>
  <c r="K9"/>
  <c r="K10"/>
  <c r="K11"/>
  <c r="K12"/>
  <c r="K8"/>
  <c r="M9"/>
  <c r="M10"/>
  <c r="M11"/>
  <c r="M12"/>
  <c r="M8"/>
  <c r="O9"/>
  <c r="O10"/>
  <c r="O11"/>
  <c r="O12"/>
  <c r="O8"/>
  <c r="Q9"/>
  <c r="Q10"/>
  <c r="Q11"/>
  <c r="Q12"/>
  <c r="Q8"/>
  <c r="V9"/>
  <c r="V10"/>
  <c r="V11"/>
  <c r="V12"/>
  <c r="V8"/>
  <c r="G14"/>
  <c r="G15"/>
  <c r="G16"/>
  <c r="G17"/>
  <c r="G13"/>
  <c r="I14"/>
  <c r="I15"/>
  <c r="I16"/>
  <c r="I17"/>
  <c r="I13"/>
  <c r="K14"/>
  <c r="K15"/>
  <c r="K16"/>
  <c r="K17"/>
  <c r="K13"/>
  <c r="M14"/>
  <c r="M15"/>
  <c r="M16"/>
  <c r="M17"/>
  <c r="M13"/>
  <c r="O14"/>
  <c r="O15"/>
  <c r="O16"/>
  <c r="O17"/>
  <c r="O13"/>
  <c r="Q14"/>
  <c r="Q15"/>
  <c r="Q16"/>
  <c r="Q17"/>
  <c r="Q13"/>
  <c r="V14"/>
  <c r="V15"/>
  <c r="V16"/>
  <c r="V17"/>
  <c r="V13"/>
  <c r="AE19"/>
  <c r="AF19"/>
  <c r="I20" i="1"/>
  <c r="I19"/>
  <c r="I18"/>
  <c r="I17"/>
  <c r="I16"/>
  <c r="I86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F48"/>
  <c r="G23"/>
  <c r="A23"/>
  <c r="G24"/>
  <c r="G48"/>
  <c r="G25"/>
  <c r="A25"/>
  <c r="G26"/>
  <c r="A27"/>
  <c r="G29"/>
  <c r="A29"/>
  <c r="G28"/>
  <c r="G27"/>
  <c r="A26"/>
  <c r="A24"/>
  <c r="H39"/>
  <c r="H48"/>
  <c r="I39"/>
  <c r="I48"/>
  <c r="J39"/>
  <c r="J48"/>
  <c r="H47"/>
  <c r="I47"/>
  <c r="J47"/>
  <c r="H46"/>
  <c r="I46"/>
  <c r="J46"/>
  <c r="H45"/>
  <c r="I45"/>
  <c r="J45"/>
  <c r="H44"/>
  <c r="I44"/>
  <c r="J44"/>
  <c r="H43"/>
  <c r="I43"/>
  <c r="J43"/>
  <c r="H42"/>
  <c r="I42"/>
  <c r="J42"/>
  <c r="H41"/>
  <c r="I41"/>
  <c r="J41"/>
  <c r="H40"/>
  <c r="I40"/>
  <c r="J40"/>
  <c r="I21"/>
  <c r="J28"/>
  <c r="J26"/>
  <c r="G38"/>
  <c r="F38"/>
  <c r="H32"/>
  <c r="J23"/>
  <c r="J24"/>
  <c r="J25"/>
  <c r="J27"/>
  <c r="E24"/>
  <c r="E26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<sst xmlns="http://schemas.openxmlformats.org/spreadsheetml/2006/main" count="3906" uniqueCount="1064">
  <si>
    <t>Odvoz suti a vybouraných hmot na skládku do 1 km</t>
  </si>
  <si>
    <t>979081121R00</t>
  </si>
  <si>
    <t>Odvoz suti a vybouraných hmot na skládku příplatek za každý další 1 km</t>
  </si>
  <si>
    <t>979990001R00</t>
  </si>
  <si>
    <t>Poplatek za skládku stavební suti</t>
  </si>
  <si>
    <t>979093111R00</t>
  </si>
  <si>
    <t>Uložení suti na skládku bez zhutnění</t>
  </si>
  <si>
    <t>619442431R00</t>
  </si>
  <si>
    <t>Vytažení profilů, fabionů, hran a koutů fabionů, hran a koutů jakékoliv délky</t>
  </si>
  <si>
    <t>při opravách sádrových omítek (s dodáním hmot),</t>
  </si>
  <si>
    <t>98,44+22,52+124,565</t>
  </si>
  <si>
    <t>622481211R00</t>
  </si>
  <si>
    <t>Vyztužení vnějších omítek stěn sklotextilní síťovinou montáž - bez dodávky materiálů</t>
  </si>
  <si>
    <t>(98,44+22,52+124,565)*0,6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</si>
  <si>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</si>
  <si>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</si>
  <si>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800-711</t>
  </si>
  <si>
    <t>(98,44+22,52+124,565)*2,05</t>
  </si>
  <si>
    <t>0,00375</t>
  </si>
  <si>
    <t>711132311R00</t>
  </si>
  <si>
    <t>Provedení izolace proti zemní vlhkosti pásy na sucho svislá,  , nopovou fólií včetně uchycovacích prvků</t>
  </si>
  <si>
    <t>(98,44+22,52+124,565)*3,7*1,3</t>
  </si>
  <si>
    <t>711142559RZ4</t>
  </si>
  <si>
    <t xml:space="preserve">Provedení izolace proti zemní vlhkosti pásy přitavením svislá, 2 vrstvy, s dodávkou izolačního pásu se skleněnou nebo polyesterovou vložkou,  </t>
  </si>
  <si>
    <t>(98,44+22,52+124,565)*2,05*1,15</t>
  </si>
  <si>
    <t>0,00481</t>
  </si>
  <si>
    <t>711212002RT2</t>
  </si>
  <si>
    <t>Izolace proti netlakové vodě - nátěry a stěrky stěrka hydroizolační  proti tlakové vodě</t>
  </si>
  <si>
    <t>(98,44+22,52+124,565)*0,6*2</t>
  </si>
  <si>
    <t>(6,14+2,85)*2,0+4,32*1,7</t>
  </si>
  <si>
    <t>0,046</t>
  </si>
  <si>
    <t>R- 620453112</t>
  </si>
  <si>
    <t>Podrovnání zdiva omítka cementová zatřená hladká, pro aplikaci stěrek</t>
  </si>
  <si>
    <t>602016103RT3</t>
  </si>
  <si>
    <t xml:space="preserve">Omítky stěn z hotových směsí postřik, báze, sanační,  ,  ,  </t>
  </si>
  <si>
    <t>po jednotlivých vrstvách</t>
  </si>
  <si>
    <t>216904391R00</t>
  </si>
  <si>
    <t>Příplatek za ruční dočištění ocelovými kartáči</t>
  </si>
  <si>
    <t>(98,44+22,52+124,565)*2,55*0,55</t>
  </si>
  <si>
    <t>0,00119</t>
  </si>
  <si>
    <t>962031132R00</t>
  </si>
  <si>
    <t xml:space="preserve">Bourání příček z cihel a tvárnic z jakýchkoliv cihel pálených, plných nebo dutých, na jakoukoliv maltu vápenou nebo vápenocementovou, tloušťky do 100 mm </t>
  </si>
  <si>
    <t>nebo vybourání otvorů průřezové plochy přes 4 m2 v příčkách, včetně pomocného lešení o výšce podlahy do 1900 mm a pro zatížení do 1,5 kPa  (150 kg/m2),</t>
  </si>
  <si>
    <t>(98,44+22,52+124,565)*1,85*0,7</t>
  </si>
  <si>
    <t>0,04512</t>
  </si>
  <si>
    <t>962032231R00</t>
  </si>
  <si>
    <t>Bourání zdiva nadzákladového cihelného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</si>
  <si>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</si>
  <si>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0,5*0,7*0,6*3</t>
  </si>
  <si>
    <t>978015291R00</t>
  </si>
  <si>
    <t>Otlučení omítek vápenných nebo vápenocementových vnějších s vyškrabáním spár, s očištěním zdiva_x000D_
 1. až 4. stupni složitosti, v rozsahu do 100 %</t>
  </si>
  <si>
    <t>711140201R00</t>
  </si>
  <si>
    <t>Odstranění izolace proti vodě - pásy přitavením svislé, 1 vrstva</t>
  </si>
  <si>
    <t>(98,44+22,52+124,565)*2</t>
  </si>
  <si>
    <t>999281111R00</t>
  </si>
  <si>
    <t xml:space="preserve">Přesun hmot pro opravy a údržbu objektů pro opravy a údržbu dosavadních objektů včetně vnějších plášťů_x000D_
 výšky do 25 m,  </t>
  </si>
  <si>
    <t>oborů 801, 803, 811 a 812</t>
  </si>
  <si>
    <t>319300017RT1</t>
  </si>
  <si>
    <t>Dodatečná izolace zdiva podřezáním a vložením fólie_x000D_
 zdivo smíšené a kamenné, o tloušťce přes 600 do 900 mm</t>
  </si>
  <si>
    <t xml:space="preserve">Obvodové zdivo : </t>
  </si>
  <si>
    <t>(10,65*0,91)+(12,3*1,02)+(11,5*1,02)+(21,3*1,02)+(18,75*1,02)+(20,4*1,02)+(1,5*0,83)+(12,5*1,02)+(14,55*1,02)+(7,85*0,91)+(3,7*1)+(5,2*1)+(6,09*1,02)+(5,8*0,85)+(3,2*0,85)+(3,4*0,72)+(0,45*0,15)+(11,3*0,56)+(3,4*0,72)+(0,45*0,15)</t>
  </si>
  <si>
    <t>(1,1*0,85)+(4,05*0,85)+(5*0,85)+(13,25*1)+(5,02*0,74)</t>
  </si>
  <si>
    <t xml:space="preserve">Vnitřní zdivo : </t>
  </si>
  <si>
    <t>(0,64*0,9)+(3,4*0,18)+(5,2*0,95)+(0,9*0,64)+(3,3*0,18)+(0,32*0,32)+(0,48*0,95)+(4,05*0,8)+(1,03*0,36)+(2,86*0,35)+(1,7*0,55)+(2,85*0,95)+(0,6*0,63*12)+(5,75*0,95)+(2,25*0,95)+(5,9*0,63)+(3,6*0,15)+(6,2*0,95)+(5,9*0,63)+(0,1*0,63*2)+(2,5*0,95)+(1,9*0,63)</t>
  </si>
  <si>
    <t>(3,07*0,33)+(1,9*0,63)+(1,1*0,95)+(6,9*0,63)+(3,95*1,15)+(0,9*0,95)+((6,9-1,5)*0,63)+(2,5*0,95)+(0,98*0,63*2)+(2,2*0,33*2)+(0,63*0,5)+(2,4*0,95)+(5,9*0,63)+(2,9*0,95)+(5,88*0,63)+(0,1*0,63*2)+(5,5*0,95)+(5,8*0,63)+(5,9*0,95)+(5,88*0,63)+(1,8*0,95)</t>
  </si>
  <si>
    <t>(7,4*0,65)+(1,06*0,35)+(4,4*0,95)+(0,9*0,63*6)+(1,95*0,4)+(1,5*0,95)+(0,8*0,35)+(1,9*0,95)+(0,65*0,5)+(1,65*0,18)+(4*0,35)+(3,1*0,93)+(2,07*0,35)+(0,22*0,35)+(3,5*0,63)+(1,85*0,62)+(2,5*0,93)+(0,63*0,1*2)</t>
  </si>
  <si>
    <t>(0,62*0,78)+(5,3*0,93*2)+(2,15*0,65*2)+(2,85*0,93)+(2,8*0,93)+(0,15*0,6*4)+(2,3*0,78)+(1,75*0,62)+(0,62*0,63)+(2,07*0,35)+(0,22*0,35)</t>
  </si>
  <si>
    <t>281606211.SA03T</t>
  </si>
  <si>
    <t>Injektáž - vyčištění otvorů stlačeným vzduchem, pr. 12mm</t>
  </si>
  <si>
    <t xml:space="preserve">m2    </t>
  </si>
  <si>
    <t>svislá injektáž : (1,02*0,4)+(1*0,4)+(0,35*1)+(1,9*0,85)+(1,9*0,85)+(1,9*0,75)+(0,63*1,9)+(0,85*1,9)+(1*1,9)+(0,91*1,9)+(0,63*1)+(2*2*0,45)</t>
  </si>
  <si>
    <t>prostory schodiště : ((4,4*0,63)*0,2)+(1,65*0,85)+(2,45*0,85)+(1,05*0,85)+((2,65*0,62)*0,2)+(2,35*1)+(0,32*0,91)+(2,35*0,95)+((2,35*0,95)*0,2)+(0,92*0,91)+(2,65*0,85)+((2,6*0,78)*0,2)+(1,05*0,85)+(2,5*0,63)+(1,05*0,85)+((2,6*0,62)*0,2)</t>
  </si>
  <si>
    <t>281606211.T05</t>
  </si>
  <si>
    <t>Nízkotlaká jednořadá chemická injektáž zdiva, vrty d=12mm osově do 150mm (vertikální), infúzní clona, krém na bázi silanů, účinné látky 80% a více</t>
  </si>
  <si>
    <t>(1,02*0,4)+(1*0,4)+(0,35*1)+(1,9*0,85)+(1,9*0,85)+(1,9*0,75)+(0,63*1,9)+(0,85*1,9)+(1*1,9)+(0,91*1,9)+(0,63*1)+(2*2*0,45)</t>
  </si>
  <si>
    <t>281606214.T01</t>
  </si>
  <si>
    <t>Nízkotlaká dvouřadá chemická injektáž zdiva, vrty d=18mm osově do 150mm, řady do 80mm na sebou,, infúzní clona na bázi silanů, obsah účinné látky min. 80%</t>
  </si>
  <si>
    <t>prostory schodiště : 4,4*0,63*1,2+(1,65+2,45+1,05)*0,85+2,65*0,62*1,2</t>
  </si>
  <si>
    <t>2,35*1,0+0,32*0,91+2,35*0,95+2,35*0,95*1,2+0,92*0,91+2,65*0,85</t>
  </si>
  <si>
    <t>2,6*0,78*1,2+1,05*0,85+2,5*0,63+1,05*0,85+2,6*0,62*1,2</t>
  </si>
  <si>
    <t>7,88*0,65+6,14*0,95+2,85*0,85+4,32*0,95</t>
  </si>
  <si>
    <t>0,0026</t>
  </si>
  <si>
    <t>281606214.T06</t>
  </si>
  <si>
    <t>Nízkotlaká plošná chemická injektáž zdiva, vrty d=18mm osově do 150mm, řady do 150  mm, infúzní clona na bázi silanů, obsah účinné látky min. 80%</t>
  </si>
  <si>
    <t>(6,14+2,85)*2,0+4,32*1,7+0,006</t>
  </si>
  <si>
    <t>R- 319300016</t>
  </si>
  <si>
    <t>Dodatečná horizontální izolace zdiva nerezovými deskami, chromnikl ocel, spoj na zpětný zámek</t>
  </si>
  <si>
    <t>obvodová stěna : 4,35*0,95</t>
  </si>
  <si>
    <t>vnitřní stěna : (5,05*0,51)+(0,9*0,65)+(1,85*0,65)</t>
  </si>
  <si>
    <t>998711102R00</t>
  </si>
  <si>
    <t>Přesun hmot pro izolace proti vodě svisle do 12 m</t>
  </si>
  <si>
    <t>50 m vodorovně měřeno od těžiště půdorysné plochy skládky do těžiště půdorysné plochy objektu</t>
  </si>
  <si>
    <t>75,06157</t>
  </si>
  <si>
    <t>odpočet asfalt. pásy : -491,05*0,00524</t>
  </si>
  <si>
    <t>979990121R00</t>
  </si>
  <si>
    <t>Poplatek za skládku suti - asfaltové pásy</t>
  </si>
  <si>
    <t>491,05*0,00524</t>
  </si>
  <si>
    <t>979087311R00</t>
  </si>
  <si>
    <t>Vodorovné přemístění suti nošením do 10 m</t>
  </si>
  <si>
    <t>979087391R00</t>
  </si>
  <si>
    <t>Příplatek za nošení suti každých dalších 10 m</t>
  </si>
  <si>
    <t>28342406R</t>
  </si>
  <si>
    <t>lišta ukončovací; k uchycení vrchní hrany nopové fólie; materiál PVC; š = 8,0 mm; h = 44,0 mm; l = 2 000 mm</t>
  </si>
  <si>
    <t>dle det. 1, 10_odk. P8 : 133,0</t>
  </si>
  <si>
    <t>970051160R00</t>
  </si>
  <si>
    <t>Jádrové vrtání, kruhové prostupy v železobetonu jádrové vrtání , do D 160 mm</t>
  </si>
  <si>
    <t>vrt do kamenného základu_dl. 120 mm : 1,2*9</t>
  </si>
  <si>
    <t>970054160R00</t>
  </si>
  <si>
    <t>Jádrové vrtání, kruhové prostupy v železobetonu příplatek za jádrové vrtání vodorovně ve stěně , do D 160 mm</t>
  </si>
  <si>
    <t>999281105R00</t>
  </si>
  <si>
    <t xml:space="preserve">Přesun hmot pro opravy a údržbu objektů pro opravy a údržbu dosavadních objektů včetně vnějších plášťů_x000D_
 výšky do 6 m,  </t>
  </si>
  <si>
    <t>713131131RT2</t>
  </si>
  <si>
    <t>Montáž tepelné izolace stěn lepením</t>
  </si>
  <si>
    <t>800-713</t>
  </si>
  <si>
    <t>viz. skladba S.1 : 350,95</t>
  </si>
  <si>
    <t xml:space="preserve">  z kóty -3,600 na kótu -2,055 : </t>
  </si>
  <si>
    <t xml:space="preserve">  fasáda východní : (82,4+0,1*2+0,35+0,5*2+1,0*2-3,8)*1,55</t>
  </si>
  <si>
    <t xml:space="preserve">  z kóty -3,600 na kótu -1,755 : </t>
  </si>
  <si>
    <t xml:space="preserve">  fasáda jižní : 16,35*1,85</t>
  </si>
  <si>
    <t xml:space="preserve">  fasáda severní : 12,1*1,85</t>
  </si>
  <si>
    <t xml:space="preserve">  fasáda západní : (82,4+0,1*2+5,0*2+5,8*2+2,85*2-(1,6+1,4*3+10,0+2,0))*1,85</t>
  </si>
  <si>
    <t xml:space="preserve">  přípočet doteplení nad schodiště_m.č. 010 : 2,0*0,3</t>
  </si>
  <si>
    <t>viz. skladba S.4 : 5,3</t>
  </si>
  <si>
    <t xml:space="preserve">  dle det. 10_hl. vstup/ fasáda "V" : (1,0+0,05*2+0,3*2)*1,55*2</t>
  </si>
  <si>
    <t>283758900R</t>
  </si>
  <si>
    <t>deska izolační perimetrická; pěnový polystyren; povrch mřížkovaný; polodrážka; tl. 40,0 mm; součinitel tepelné vodivosti 0,034 W/mK; R = 1,180 m2K/W; obj. hmotnost 33,00 kg/m3</t>
  </si>
  <si>
    <t>viz. skladba S.4 : 5,3*1,05+0,035</t>
  </si>
  <si>
    <t>283758903R</t>
  </si>
  <si>
    <t>deska izolační perimetrická; pěnový polystyren; povrch mřížkovaný; polodrážka; tl. 70,0 mm; součinitel tepelné vodivosti 0,034 W/mK; R = 2,060 m2K/W; obj. hmotnost 33,00 kg/m3</t>
  </si>
  <si>
    <t>viz. skladba S.1 : 350,950*1,05+0,0025</t>
  </si>
  <si>
    <t>998713201R00</t>
  </si>
  <si>
    <t>Přesun hmot pro izolace tepelné v objektech výšky do 6 m</t>
  </si>
  <si>
    <t>50 m vodorovně</t>
  </si>
  <si>
    <t>979011221R00</t>
  </si>
  <si>
    <t>Svislá doprava suti a vybouraných hmot nošením za prvé podlaží pod základním podlažím</t>
  </si>
  <si>
    <t>139711101R00</t>
  </si>
  <si>
    <t>Vykopávka v uzavřených prostorách v hornině 1-4</t>
  </si>
  <si>
    <t>s naložením výkopku na dopravní prostředek</t>
  </si>
  <si>
    <t xml:space="preserve">stávající souvrství_štěrkový podsyp v tl. 200/140 mm : </t>
  </si>
  <si>
    <t>stávající betonový potěr : 56,85*0,2+0,03</t>
  </si>
  <si>
    <t>139811101R00</t>
  </si>
  <si>
    <t>Vykopávka v uzavřených prostorách v horninnách 5 až 7</t>
  </si>
  <si>
    <t xml:space="preserve">stávající souvrství_jílovitá zemina v tl. 220 mm : </t>
  </si>
  <si>
    <t>stávající betonový potěr : 56,85*0,22-0,007</t>
  </si>
  <si>
    <t>161101501R00</t>
  </si>
  <si>
    <t>Svislé přemístění výkopku nošením z horniny 1 až 4</t>
  </si>
  <si>
    <t xml:space="preserve"> bez naložení, avšak s vyprázdněním nádoby na hromady nebo do dopravního prostředku, na každých třeba i započatých 3 m výšky,</t>
  </si>
  <si>
    <t>vytěžená zemina : 11,4</t>
  </si>
  <si>
    <t>161101551R00</t>
  </si>
  <si>
    <t>Svislé přemístění výkopku nošením z horniny 5 až 7</t>
  </si>
  <si>
    <t>vytěžená zemina : 12,5</t>
  </si>
  <si>
    <t>162701155R00</t>
  </si>
  <si>
    <t>Vodorovné přemístění výkopku z horniny 5 až 7, na vzdálenost přes 9 000  do 10 000 m</t>
  </si>
  <si>
    <t>vytěžená zemina_odvoz do 15 km : 11,4*5</t>
  </si>
  <si>
    <t>162701159R00</t>
  </si>
  <si>
    <t>Vodorovné přemístění výkopku příplatek k ceně za každých dalších i započatých 1 000 m přes 10 000 m_x000D_
 z horniny 5 až 7</t>
  </si>
  <si>
    <t>vytěžená zemina_odvoz do 15 km : 12,5*5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</si>
  <si>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</si>
  <si>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</si>
  <si>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</si>
  <si>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162201253R00</t>
  </si>
  <si>
    <t>Vodorovné přemístění výkopku nošením z horniny 5 až 7, kolečkem, na vzdálenost do 10 m</t>
  </si>
  <si>
    <t>162201210R00</t>
  </si>
  <si>
    <t>Vodorovné přemístění výkopku nošením příplatek k ceně za každých dalších 10 m_x000D_
 z horniny 1 až 4, kolečkem</t>
  </si>
  <si>
    <t>vytěžená zemina x14 : 11,4*14</t>
  </si>
  <si>
    <t>162201260R00</t>
  </si>
  <si>
    <t>Vodorovné přemístění výkopku nošením příplatek k ceně za každých dalších 10 m_x000D_
 z horniny 5 až 7, kolečkem</t>
  </si>
  <si>
    <t>vytěžená zemina x14 : 12,5*14</t>
  </si>
  <si>
    <t>vytěžená zemina : 11,4+12,5</t>
  </si>
  <si>
    <t>167101152R00</t>
  </si>
  <si>
    <t>Nakládání, skládání, překládání neulehlého výkopku nakládání výkopku_x000D_
 přes 100 m3, z horniny 5 až 7</t>
  </si>
  <si>
    <t>167101103R00</t>
  </si>
  <si>
    <t>Nakládání, skládání, překládání neulehlého výkopku skládání nebo překládání výkopku_x000D_
 z horniny 1 až 4</t>
  </si>
  <si>
    <t>167101153R00</t>
  </si>
  <si>
    <t>Nakládání, skládání, překládání neulehlého výkopku skládání nebo překládání výkopku_x000D_
 z horniny 5 až 7</t>
  </si>
  <si>
    <t>601014141R00</t>
  </si>
  <si>
    <t xml:space="preserve">Omítky stropů a podhledů z hotových směsí vrstva štuková, vápenná,  , tloušťka vrstvy 2 mm,  </t>
  </si>
  <si>
    <t>m.č.006 : (4,69*2,88)+(0,35*1)</t>
  </si>
  <si>
    <t>m.č.007 : 2,88*2,12</t>
  </si>
  <si>
    <t>m.č.008 : (5,88*2,8)+(4,68*0,63)+(2,8*5,88)+(1,1*0,95)</t>
  </si>
  <si>
    <t>-0,0042</t>
  </si>
  <si>
    <t>601016195R00</t>
  </si>
  <si>
    <t>Omítky stropů a podhledů z hotových směsí Doplňkové práce pro omítky stropů z hotových směsí hloubková penetrace stropů silikátová</t>
  </si>
  <si>
    <t>602011124R00</t>
  </si>
  <si>
    <t xml:space="preserve">Omítky stěn z hotových směsí vrstva podkladní, sanační,  , tloušťka vrstvy 15 mm,  </t>
  </si>
  <si>
    <t>m.č.006 : (6,15+7,6)*1,5</t>
  </si>
  <si>
    <t>m.č.007 : ((1,77+3,95)*1,5)+(3,38*3,25)</t>
  </si>
  <si>
    <t>m.č.008 : ((7,6+12,26)*1,5)+(7,43*3,25)</t>
  </si>
  <si>
    <t>0,0025</t>
  </si>
  <si>
    <t>602014141R00</t>
  </si>
  <si>
    <t xml:space="preserve">Omítky stěn z hotových směsí vrstva štuková, vápenná,  , tloušťka vrstvy 2 mm,  </t>
  </si>
  <si>
    <t>m.č.006 : ((6,15+7,6)*3,25)-(13*2)</t>
  </si>
  <si>
    <t>m.č.007 : ((1,77+3,95)*3,25)+(3,38*3,25)</t>
  </si>
  <si>
    <t>m.č.008 : ((7,6+12,26)*3,25)+(7,43*3,25)</t>
  </si>
  <si>
    <t>0,005</t>
  </si>
  <si>
    <t>602016195R00</t>
  </si>
  <si>
    <t>Omítky stěn z hotových směsí Doplňkové práce pro omítky stěn z hotových směsí_x000D_
 hloubková penetrace stěn silikátová</t>
  </si>
  <si>
    <t>m.č.006 : (6,15+7,6)*1,75</t>
  </si>
  <si>
    <t>m.č.007 : (1,77+3,95)*1,75</t>
  </si>
  <si>
    <t>m.č.008 : (7,6+12,26)*1,75</t>
  </si>
  <si>
    <t>610411129R00</t>
  </si>
  <si>
    <t>Nástřik roztokem neutralizačním pod sanační omítky</t>
  </si>
  <si>
    <t>aplikace nad stěrky : 94,13-25,1</t>
  </si>
  <si>
    <t>611421411R00</t>
  </si>
  <si>
    <t>Oprava vnitřních vápenných omítek stropů železobetonových rovných tvárnicových a kleneb v množství opravované plochy_x000D_
 v množství opravované plochy přes 30 do 50 %, hrubých</t>
  </si>
  <si>
    <t>612421411R00</t>
  </si>
  <si>
    <t>Oprava vnitřních vápenných omítek stěn v množství opravované plochy přes 30 do 50 %, hrubých</t>
  </si>
  <si>
    <t>dle obvodu místností_viz. det. 1, 2, 3 : 50,55</t>
  </si>
  <si>
    <t>612433311T00</t>
  </si>
  <si>
    <t>Omítka sanační vnitřní s tepelně izolačními vlastnostmi, vysoké zasolení, tl.30 mm</t>
  </si>
  <si>
    <t>m.č.006 : (6,15+7,6)*0,5</t>
  </si>
  <si>
    <t>m.č.007 : (1,77+3,95+3,38)*0,5</t>
  </si>
  <si>
    <t>m.č.008 : (7,6+12,26+7,43)*0,5</t>
  </si>
  <si>
    <t>0,03</t>
  </si>
  <si>
    <t>631315711R00</t>
  </si>
  <si>
    <t>Mazanina z betonu prostého tl. přes 120 do 240 mm třídy C25/30</t>
  </si>
  <si>
    <t>(z kameniva) hlazená dřevěným hladítkem</t>
  </si>
  <si>
    <t xml:space="preserve">betonová mazanina v tl. 150 mm se sítí : </t>
  </si>
  <si>
    <t>skladba A : 56,85*0,15</t>
  </si>
  <si>
    <t xml:space="preserve">  m.č. 006 : 4,69*2,88+1,0*0,35</t>
  </si>
  <si>
    <t xml:space="preserve">  m.č. 007 : 2,12*2,88</t>
  </si>
  <si>
    <t xml:space="preserve">  m.č. 008 : 5,88*2,8*2+4,68*0,63+1,1*0,6+1,0*0,35</t>
  </si>
  <si>
    <t>přípočet kapes v obvod. zdivu : 2,3*0,15*1,035</t>
  </si>
  <si>
    <t xml:space="preserve">  kapsa vel. 30x15, v=15 cm : 0,3*0,15*51</t>
  </si>
  <si>
    <t>0,01542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</si>
  <si>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</si>
  <si>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</si>
  <si>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</si>
  <si>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 xml:space="preserve">litý  potěr v tl. do 60 mm se sítí : </t>
  </si>
  <si>
    <t>skladba A : 56,85*0,06-0,011</t>
  </si>
  <si>
    <t>631319175R00</t>
  </si>
  <si>
    <t>Příplatek za stržení povrchu tloušťka mazaniny od 120 mm do 240 mm</t>
  </si>
  <si>
    <t>631361721R00</t>
  </si>
  <si>
    <t>Výztuž mazanin z betonů a z lehkých betonů z betonářské oceli BSt 500 S</t>
  </si>
  <si>
    <t>dle výkresu_výztuž základové desky : 1,27*3*51*0,4*0,001+0,00228</t>
  </si>
  <si>
    <t>631361921RT0</t>
  </si>
  <si>
    <t>Výztuž mazanin z betonů a z lehkých betonů ze svařovaných sítí průměr drátu 4 mm, velikost oka 150/150 mm</t>
  </si>
  <si>
    <t>samonivelační potěr v tl. do 60 mm se sítí : 56,85*1,35*0,001*1,1</t>
  </si>
  <si>
    <t xml:space="preserve">  skladba A : 56,85</t>
  </si>
  <si>
    <t>0,00558</t>
  </si>
  <si>
    <t>dle výkresu_výztuž základové desky : 4306,0/733,4*56,85*0,001</t>
  </si>
  <si>
    <t>0,00622</t>
  </si>
  <si>
    <t xml:space="preserve">zpevňující násyp v tl. 150 mm : </t>
  </si>
  <si>
    <t>skladba A : 56,85*0,15+0,0025</t>
  </si>
  <si>
    <t>632443111R00</t>
  </si>
  <si>
    <t>Potěr litý cementový pevnost v tlaku 20 MPa, pokládaná plocha do 100 m2, tloušťky 50 mm</t>
  </si>
  <si>
    <t>dovoz směsi, doprava pomocí šnekového čerpadla, lití hadicí na plochu, srovnání latí do roviny</t>
  </si>
  <si>
    <t xml:space="preserve">litý potěr v tl. do 60 mm se sítí : </t>
  </si>
  <si>
    <t>skladba A : 56,85</t>
  </si>
  <si>
    <t>632443112R00</t>
  </si>
  <si>
    <t>Potěr litý cementový pevnost v tlaku 20 MPa, pokládaná plocha do 100 m2, příplatek za každých 5 mm tloušťky</t>
  </si>
  <si>
    <t>skladba A : 56,85*2</t>
  </si>
  <si>
    <t>941955001R00</t>
  </si>
  <si>
    <t>Lešení lehké pracovní pomocné pomocné, o výšce lešeňové podlahy do 1,2 m</t>
  </si>
  <si>
    <t>800-3</t>
  </si>
  <si>
    <t>961021311R00</t>
  </si>
  <si>
    <t>Bourání základů ze zdiva kamenného a smíšeného ze zdiva kamenného</t>
  </si>
  <si>
    <t>nebo vybourání otvorů průřezové plochy přes 4 m2 v základech,</t>
  </si>
  <si>
    <t xml:space="preserve">odsekání části stáv. kamenného základu : </t>
  </si>
  <si>
    <t>cca 200 x 150 mm : 0,2*0,15*50,55+0,0035</t>
  </si>
  <si>
    <t>965042141R00</t>
  </si>
  <si>
    <t>Bourání podkladů pod dlažby nebo litých celistvých dlažeb a mazanin  betonových nebo z litého asfaltu, tloušťky do 100 mm, plochy přes 4 m2</t>
  </si>
  <si>
    <t xml:space="preserve">viz. stávající souvrství : </t>
  </si>
  <si>
    <t>stávající betonový potěr v tl. 20 mm : 56,85*0,02+0,003</t>
  </si>
  <si>
    <t>965081713R00</t>
  </si>
  <si>
    <t>Bourání podlah z keramických dlaždic, tloušťky do 10 mm, plochy přes 1 m2</t>
  </si>
  <si>
    <t>bez podkladního lože, s jakoukoliv výplní spár</t>
  </si>
  <si>
    <t>stávající keramická dl. : 19,6</t>
  </si>
  <si>
    <t xml:space="preserve">  m.č. 006 : 4,69*2,88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</si>
  <si>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</si>
  <si>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</si>
  <si>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</si>
  <si>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dv kř š= 90 cm : 2</t>
  </si>
  <si>
    <t>968062455R00</t>
  </si>
  <si>
    <t>Vybourání dřevěných rámů dveřních zárubní, plochy do 2 m2</t>
  </si>
  <si>
    <t>včetně pomocného lešení o výšce podlahy do 1900 mm a pro zatížení do 1,5 kPa  (150 kg/m2),</t>
  </si>
  <si>
    <t>dv kř š= 90 cm : 0,9*2,0*2</t>
  </si>
  <si>
    <t>968062991R00</t>
  </si>
  <si>
    <t>Vybourání dřevěných rámů vnitřních deštění výkladů a obkladů stěn, jakýchkoliv ploch</t>
  </si>
  <si>
    <t>obložení ostění dveří : (0,9+2,0*2)*0,35*2</t>
  </si>
  <si>
    <t>973022241R00</t>
  </si>
  <si>
    <t>Vysekání výklenků a kapes ve zdivu z kamene kapes plochy do 0,1 m2, hloubky do 150 mm</t>
  </si>
  <si>
    <t>po obvodu zdiva, vel. 30x15 cm : 51</t>
  </si>
  <si>
    <t>978011191R00</t>
  </si>
  <si>
    <t>Otlučení omítek vápenných nebo vápenocementových vnitřních stropů, v rozsahu do 100 %</t>
  </si>
  <si>
    <t>978013191R00</t>
  </si>
  <si>
    <t>Otlučení omítek vápenných nebo vápenocementových vnitřních stěn, v rozsahu do 100 %</t>
  </si>
  <si>
    <t>m.č.001 : ((6,64+6,14+13,85)*3,25)+((3,3+1,02+3,09+5,3+5,3+3,02+1,2+3,35+4,5+6,57+2,33+6,52+2,5+5,96+2,5+2,6+3,1+5,5+5,9+2,2)*1,5)</t>
  </si>
  <si>
    <t>m.č.002 : (1,44+1,44+1,35+1,35)*1,5</t>
  </si>
  <si>
    <t>m.č.003 : ((5,65+2,9+13,4)*1,5)+(21,18*3,25)</t>
  </si>
  <si>
    <t>m.č.004 : ((3,45+3,45)*1,5)+((9,95+3,14)*3,25)</t>
  </si>
  <si>
    <t>m.č.005 : (6,96+6,04+2,65)*1,5</t>
  </si>
  <si>
    <t>m.č.009 : ((7,64+12,2)*1,5)+(7,4*3,25)</t>
  </si>
  <si>
    <t>m.č.012 : (6,37*1,5)+(2,5*3,25)</t>
  </si>
  <si>
    <t>m.č.013 : (2,32*1,5)+(10,43*3,25)</t>
  </si>
  <si>
    <t>m.č.014 : ((7,3+8)*1,5)+(3,825*3,25)</t>
  </si>
  <si>
    <t>m.č.015 : (7,5+1,43+8,8)*1,5</t>
  </si>
  <si>
    <t>m.č.016 : (6,76+4,5)*1,5</t>
  </si>
  <si>
    <t>m.č.017 : ((7,8+7,55)*1,5)+(2,8*3,25)</t>
  </si>
  <si>
    <t>m.č.018 : ((7,69+9,8)*1,5)+(3,86*3,25)</t>
  </si>
  <si>
    <t>m.č.019 : ((3,34+2,84)*1,5)+(3,13*3,25)+(2,3*2)</t>
  </si>
  <si>
    <t>m.č.020 : ((8,68+7,67+15,25)*1,5)+(2,68*2,45)+(2,86*3,25)</t>
  </si>
  <si>
    <t>m.č.021 : ((7,43+7,4)*1,5)+(9,98*3,25)</t>
  </si>
  <si>
    <t>m.č.022 : ((9,09+8,825)*1,5)+(2,88*3,25)</t>
  </si>
  <si>
    <t>m.č.023 : ((7,5+8,8)*1,5)+(3,9*3,25)</t>
  </si>
  <si>
    <t>m.č.024 : ((3,34+5,15)*1,5)+(3,1*3,25)</t>
  </si>
  <si>
    <t>m.č.025 : (7,5+8,8+1,4)*1,5</t>
  </si>
  <si>
    <t>m.č.026 : (6,45+8,6)*1,5</t>
  </si>
  <si>
    <t>m.č.027 : (6,4*1,5)+(2,5*3,25)</t>
  </si>
  <si>
    <t>m.č.028 : (10,32*3,25)+(2,3*1,5)</t>
  </si>
  <si>
    <t>m.č.029 : ((12,7+2,6+3,63)*1,5)+(8,64*3,25)</t>
  </si>
  <si>
    <t>m.č.030 : ((2,65+3,63+11,93)*1,5)+(7,85*3,25)</t>
  </si>
  <si>
    <t>m.č.031 : ((7,95+12,7)*1,5)+(7,9*3,25)</t>
  </si>
  <si>
    <t>m.č.032 : (20,98*1,5)+(3,84*3,25)</t>
  </si>
  <si>
    <t>m.č.033 : ((3,25+4,48)*1,5)+(11,4*3,25)</t>
  </si>
  <si>
    <t>m.č.034 : ((5,12+11,8)*1,5)+(3,13*3,25)</t>
  </si>
  <si>
    <t>m.č.035 : (13,42*1,8)+(25*3,25)</t>
  </si>
  <si>
    <t>978023411R00</t>
  </si>
  <si>
    <t>Vysekání, vyškrábání a vyčištění spár zdiva cihelného_x000D_
 mimo komínového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</si>
  <si>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</si>
  <si>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</si>
  <si>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</si>
  <si>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stávající KO : 3,4</t>
  </si>
  <si>
    <t xml:space="preserve">  m.č. 006 : 2,8*1,2</t>
  </si>
  <si>
    <t>711111001RZ1</t>
  </si>
  <si>
    <t>Provedení izolace proti zemní vlhkosti natěradly za studena na ploše vodorovné nátěrem penetračním, 1 x nátěr, včetně dodávky penetračního laku ALP</t>
  </si>
  <si>
    <t>711141559R00</t>
  </si>
  <si>
    <t xml:space="preserve">Provedení izolace proti zemní vlhkosti pásy přitavením vodorovná, 1 vrstva, bez dodávky izolačních pásů,  </t>
  </si>
  <si>
    <t>711401125R00</t>
  </si>
  <si>
    <t>Izolace balkonů a teras sokl z pásky šířky 18,5 cm</t>
  </si>
  <si>
    <t>m.č. 006 : 4,69+0,01</t>
  </si>
  <si>
    <t>711491172R00</t>
  </si>
  <si>
    <t>Provedení izolace proti tlakové vodě ostatní práce vodorovná, ochranná textílie, materiál ve specifikaci</t>
  </si>
  <si>
    <t>62852251R</t>
  </si>
  <si>
    <t>pás izolační z modifikovaného asfaltu natavitelný; nosná vložka polyesterové rouno; horní strana jemný minerální posyp; spodní strana PE fólie; tl. 4,0 mm</t>
  </si>
  <si>
    <t>v ploše_vodorovná_skladba A : 56,85*1,15+0,0225</t>
  </si>
  <si>
    <t>67352001R</t>
  </si>
  <si>
    <t>geotextilie PET; funkce drenážní, separační, ochranná, filtrační; plošná hmotnost 150 g/m2</t>
  </si>
  <si>
    <t>dle výpisu stavebních prací_výkres zpevněných ploch : 56,85*1,15+0,0225</t>
  </si>
  <si>
    <t>998711201R00</t>
  </si>
  <si>
    <t>Přesun hmot pro izolace proti vodě svisle do 6 m</t>
  </si>
  <si>
    <t>713121111R00</t>
  </si>
  <si>
    <t>Montáž tepelné izolace podlah  jednovrstvá, bez dodávky materiálu</t>
  </si>
  <si>
    <t xml:space="preserve">TI v tl. 70 mm_polystyrén EPS 150 : </t>
  </si>
  <si>
    <t>713121118R00</t>
  </si>
  <si>
    <t xml:space="preserve">Izolace podlah tepelná obložení stěn dilatační páskou, bez dodávky materiálu,  </t>
  </si>
  <si>
    <t xml:space="preserve">dle soklové lišty z PVC : </t>
  </si>
  <si>
    <t>m.č. 006 : (4,69+2,88+0,25)*2</t>
  </si>
  <si>
    <t>m.č. 007 : (2,12+2,88)*2</t>
  </si>
  <si>
    <t>m.č. 008 : (5,88+6,225+0,6*2+0,85)*2</t>
  </si>
  <si>
    <t>713191100RT9</t>
  </si>
  <si>
    <t>Izolace tepelné běžných konstrukcí - doplňky položení izolační fólie, včetně dodávky materiálu</t>
  </si>
  <si>
    <t>28375705R</t>
  </si>
  <si>
    <t>deska izolační stabilizovaná; pěnový polystyren; rovná hrana; součinitel tepelné vodivosti 0,035 W/mK; obj. hmotnost 25,00 kg/m3</t>
  </si>
  <si>
    <t>skladba A : 56,85*0,07*1,05+0,02152</t>
  </si>
  <si>
    <t>63140273R</t>
  </si>
  <si>
    <t>páska dilatační minerální vlna; š = 80 mm; tl. 12 mm; l = 1 000 mm</t>
  </si>
  <si>
    <t>dle soklové lišty z PVC : 53,95*1,05+0,0025</t>
  </si>
  <si>
    <t>728Rp1151</t>
  </si>
  <si>
    <t>P6_D+M_Flexibilní Al hadice D150 mm, dl. 1000 mm, pro odk. P6</t>
  </si>
  <si>
    <t>728Rp1811</t>
  </si>
  <si>
    <t>P7_D+M_Nerezové hrdlové potrubí D110, dl. 300 mm_ve spádu 2%, dle odk. P7</t>
  </si>
  <si>
    <t>998728201R00</t>
  </si>
  <si>
    <t>Přesun hmot pro vzduchotechniku v objektech výšky do 6 m</t>
  </si>
  <si>
    <t>800-728</t>
  </si>
  <si>
    <t>vodorovně do 50 m</t>
  </si>
  <si>
    <t>767811100R00</t>
  </si>
  <si>
    <t>Montáž větracích mřížek bez rozlišení</t>
  </si>
  <si>
    <t>800-767</t>
  </si>
  <si>
    <t>dle odk. P6 : 2</t>
  </si>
  <si>
    <t>28349063R</t>
  </si>
  <si>
    <t>mřížka větrací plastová; kulatá, se síťkou; d = 150 mm; D vnitřní 120 mm</t>
  </si>
  <si>
    <t>odk. P6 : 2</t>
  </si>
  <si>
    <t>998767201R00</t>
  </si>
  <si>
    <t>Přesun hmot pro kovové stavební doplňk. konstrukce v objektech výšky do 6 m</t>
  </si>
  <si>
    <t>776421100RU1</t>
  </si>
  <si>
    <t>Lepení soklíků PVC a napojení krytiny na stěnu lepení podlahových soklíků z PVC a vinylu včetně dodávky soklíku</t>
  </si>
  <si>
    <t>800-775</t>
  </si>
  <si>
    <t xml:space="preserve">pro skladbu A : </t>
  </si>
  <si>
    <t>m.č. 006 : (4,69+2,88+0,25)*2-(0,9+0,8)</t>
  </si>
  <si>
    <t>m.č. 007 : (2,12+2,88)*2-0,8</t>
  </si>
  <si>
    <t>m.č. 008 : (5,88+6,225+0,6*2+0,85)*2-0,9</t>
  </si>
  <si>
    <t>998776201R00</t>
  </si>
  <si>
    <t>Přesun hmot pro podlahy povlakové v objektech výšky do 6 m</t>
  </si>
  <si>
    <t>781101210RT1</t>
  </si>
  <si>
    <t>Příprava podkladu pod obklady penetrace podkladu pod obklady</t>
  </si>
  <si>
    <t>800-771</t>
  </si>
  <si>
    <t>POL1_7</t>
  </si>
  <si>
    <t>skladba S10_KO : 26,9</t>
  </si>
  <si>
    <t>781475114RT1</t>
  </si>
  <si>
    <t>Montáž obkladů vnitřních z dlaždic keramických 200 x 200 mm,  , kladených do flexibilního tmele</t>
  </si>
  <si>
    <t xml:space="preserve">  m.č. 006 : ((4,69+2,88)*2-(0,8+0,9))*2,0</t>
  </si>
  <si>
    <t>597813620R</t>
  </si>
  <si>
    <t>obklad keramický š = 198 mm; l = 198 mm; h = 6,5 mm; pro interiér; barva šedá; mat</t>
  </si>
  <si>
    <t>skladba S10_KO : 26,9*1,1+0,01</t>
  </si>
  <si>
    <t>998781201R00</t>
  </si>
  <si>
    <t>Přesun hmot pro obklady keramické v objektech výšky do 6 m</t>
  </si>
  <si>
    <t>783851223R00</t>
  </si>
  <si>
    <t>Nátěry omítek a betonů epoxidové, epoxidehtové a epoxiesterové epoxidové, betonové podlahy, dvojnásobné</t>
  </si>
  <si>
    <t>800-783</t>
  </si>
  <si>
    <t>skladba A_epoxidový barevný nátěr : 56,85</t>
  </si>
  <si>
    <t>783851225RT3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</si>
  <si>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</si>
  <si>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</si>
  <si>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784141101R00</t>
  </si>
  <si>
    <t>Příprava povrchu Penetrace (napouštění) podkladu vinyl, jednonásobná</t>
  </si>
  <si>
    <t>800-784</t>
  </si>
  <si>
    <t xml:space="preserve">Stěny : </t>
  </si>
  <si>
    <t xml:space="preserve">stropy : </t>
  </si>
  <si>
    <t>0,0008</t>
  </si>
  <si>
    <t>784142112R00</t>
  </si>
  <si>
    <t>Malby vápenné se začištěním  , bílé, dvojnásobné</t>
  </si>
  <si>
    <t>Stěny+ stropy : 193,84</t>
  </si>
  <si>
    <t>289971211R00</t>
  </si>
  <si>
    <t>Zřízení vrstvy z geotextilie sklon do 1:5 š.do 3 m</t>
  </si>
  <si>
    <t>dle výpisu stavebních prací_výkres zpevněných ploch : 522,85</t>
  </si>
  <si>
    <t>dle výpisu stavebních prací_výkres zpevněných ploch : 522,85*1,15+0,0225</t>
  </si>
  <si>
    <t>451579777R00</t>
  </si>
  <si>
    <t>Podklad nebo lože pod dlažbu (přídlažbu) z kameniva těženého_x000D_
 příplatek za další 1cm kameniva těženého nad 10cm</t>
  </si>
  <si>
    <t>v ploše vodorovné nebo ve sklonu do 1:5</t>
  </si>
  <si>
    <t>451313521R00</t>
  </si>
  <si>
    <t>Podklad betonový pod dlažbu tl. od 100 do 150 mm</t>
  </si>
  <si>
    <t xml:space="preserve">dle výpisu stavebních prací_v.č. D.1.1.10 : </t>
  </si>
  <si>
    <t>v celkové ploše_dle det. 5 : 0,3*0,3*20</t>
  </si>
  <si>
    <t>564851111R00</t>
  </si>
  <si>
    <t>Podklad ze štěrkodrti s rozprostřením a zhutněním tloušťka po zhutnění 150 mm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</si>
  <si>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</si>
  <si>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</si>
  <si>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</si>
  <si>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v celkové ploše : 522,85</t>
  </si>
  <si>
    <t>596841111RT2</t>
  </si>
  <si>
    <t>Kladení dlažby z betonových nebo kameninových dlaždic včetně dodávky dlaždic_x000D_
 betonových, rozměru 30/30 mm, tloušťky 33 mm, do lože z cementové malty</t>
  </si>
  <si>
    <t>komunikací pro pěší do velikosti dlaždic 0,25 m2 s provedením lože do tl. 30 mm, s vyplněním spár a se smetením přebytečného materiálu na vzdálenost do 3 m</t>
  </si>
  <si>
    <t>v celkové ploše : 0,3*0,3*20</t>
  </si>
  <si>
    <t>59245110R</t>
  </si>
  <si>
    <t>dlažba betonová dvouvrstvá, skladebná; obdélník; šedá; l = 200 mm; š = 100 mm; tl. 60,0 mm</t>
  </si>
  <si>
    <t>dle výpisu stavebních prací_v.č. D.1.1.10 : 520,6*1,01</t>
  </si>
  <si>
    <t xml:space="preserve">  v celkové ploše : 522,85</t>
  </si>
  <si>
    <t xml:space="preserve">  odpočet dlažby_barva antracit : -(1,8*2+1,0*2)*0,2*2</t>
  </si>
  <si>
    <t>-0,006</t>
  </si>
  <si>
    <t>592451121R</t>
  </si>
  <si>
    <t>dlažba betonová dvouvrstvá, skladebná; obdélník; černá; l = 200 mm; š = 100 mm; tl. 60,0 mm</t>
  </si>
  <si>
    <t>v místě vstupů_dle v.č. D.1.1.10 : (1,8*2+1,0*2)*0,2*2*1,01+0,0376</t>
  </si>
  <si>
    <t>916561111RT7</t>
  </si>
  <si>
    <t>Osazení záhonového obrubníku betonového včetně dodávky obrubníků_x000D_
 1000/50/200 mm, do lože z betonu prostého C 12/15, s boční opěrou z betonu prostého</t>
  </si>
  <si>
    <t>se zřízením lože z betonu prostého C 12/15 tl. 80-100 mm</t>
  </si>
  <si>
    <t>v celkové délce : 9,2</t>
  </si>
  <si>
    <t>917862111RT5</t>
  </si>
  <si>
    <t>Osazení silničního nebo chodníkového obrubníku včetně dodávky betonovéího obrubníku_x000D_
 rozměru 1000/100/250 mm, stojatého, s boční opěrou z betonu prostého, do lože z betonu prostého C 12/15</t>
  </si>
  <si>
    <t>S dodáním hmot pro lože tl. 80-100 mm.</t>
  </si>
  <si>
    <t>v celkové délce : 202,0</t>
  </si>
  <si>
    <t>935112111R00</t>
  </si>
  <si>
    <t>Osazení příkopového žlabu se zřízením lože tl. 100 mm z betonu C 8/10, z betonových příkopových tvárnic, šířky do 500 mm</t>
  </si>
  <si>
    <t>s vyplněním a zatřením spár cementovou maltou, se zřízením lože tl. 10 cm</t>
  </si>
  <si>
    <t>v celkové délce : 97,0</t>
  </si>
  <si>
    <t>odpočet vtok. mříží, beton. dlažby : -(0,5*10+1,6*4)</t>
  </si>
  <si>
    <t>59227440R</t>
  </si>
  <si>
    <t>žlab odvodňovací beton; do dlažby, se zámkem, průběžný; l = 295,0 mm; š = 300 mm; h = 100,0 mm</t>
  </si>
  <si>
    <t>dle výpisu stavebních prací_v.č. D.1.1.10 : 85,6/0,3*1,01</t>
  </si>
  <si>
    <t xml:space="preserve">  v celkové délce : 97,0</t>
  </si>
  <si>
    <t xml:space="preserve">  odpočet vtok. mříží, beton. dlažby : -(0,5*10+1,6*4)</t>
  </si>
  <si>
    <t>0,81333</t>
  </si>
  <si>
    <t>998223011R00</t>
  </si>
  <si>
    <t>Přesun hmot pozemních komunikací, kryt dlážděný jakékoliv délky objektu</t>
  </si>
  <si>
    <t>vodorovně do 200 m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</si>
  <si>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</si>
  <si>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</si>
  <si>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</si>
  <si>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Křížení se stáv. inženýrskými sítěmi : (3+3)*1,0*1,5</t>
  </si>
  <si>
    <t>132201211R00</t>
  </si>
  <si>
    <t xml:space="preserve">Hloubení rýh šířky přes 60 do 200 cm do 100 m3, v hornině 3, hloubení strojně </t>
  </si>
  <si>
    <t>Dešťová kanalizace vně (mimo stáv. výkopy pro sanační práce) : 0,8*4,0*1,0+10*0,8*0,5+2*0,8*1,7+22*0,8*1,5+12*0,8*0,6+12*0,8*1,2+13,5*0,8*0,6+7,5*0,8*0,9+11*0,8*0,9+1,5*0,8*1+1,0*1,0*0,8*4</t>
  </si>
  <si>
    <t>Splašková kanalizace vně (mimo stáv. výkopy pro sanační práce) : 10*1,0*2,5+5*3,5*2,0*1,0+8,5*0,8*1,2</t>
  </si>
  <si>
    <t>Šachty kanalizační a dešťové + vtokové mříže : 6*1,0*1,0*2+6*1,0*1,0*1,25+10*1,0*1,0*1,25</t>
  </si>
  <si>
    <t>2,5*2,0*2*5</t>
  </si>
  <si>
    <t>033 vně : 9,8*2,5*2</t>
  </si>
  <si>
    <t>151101112R00</t>
  </si>
  <si>
    <t>Odstranění pažení a rozepření rýh příložné , hloubky do 4 m</t>
  </si>
  <si>
    <t>177,96*2</t>
  </si>
  <si>
    <t>162201101R00</t>
  </si>
  <si>
    <t>Vodorovné přemístění výkopku z horniny 1 až 4, na vzdálenost do 20 m</t>
  </si>
  <si>
    <t>Hloubení rýh - zásyp vně - obsyp : 177,96-50,608-26,24</t>
  </si>
  <si>
    <t>Zásyp uvnitř objektu : (6,5+22+4,5+3+10,5+4+10,5+11+19+5)*0,6*0,6</t>
  </si>
  <si>
    <t>175101101R00</t>
  </si>
  <si>
    <t>Obsyp potrubí bez prohození sypaniny</t>
  </si>
  <si>
    <t>sypaninou z vhodných hornin tř. 1 - 4 nebo materiálem připraveným podél výkopu ve vzdálenosti do 3 m od jeho kraje, pro jakoukoliv hloubku výkopu a jakoukoliv míru zhutnění,</t>
  </si>
  <si>
    <t>DN110-125 : 0,6*0,16*(75+3)</t>
  </si>
  <si>
    <t>DN160-200 : 0,8*0,2*(199,5+70)</t>
  </si>
  <si>
    <t>451572111RK1</t>
  </si>
  <si>
    <t>DN 110-125 : 0,6*0,1*(75+3)</t>
  </si>
  <si>
    <t>DN 160-200 : 0,8*0,1*(199,5+70)</t>
  </si>
  <si>
    <t>583312004R</t>
  </si>
  <si>
    <t>kamenivo přírodní těžené frakce 0,0 až 4,0 mm; třída B; Jihomoravský kraj</t>
  </si>
  <si>
    <t>Sypná hmotnost kameniva 0/4 uvažována 1,373 t/m3 : (34,56+50,608)*1,373</t>
  </si>
  <si>
    <t>274313611R00</t>
  </si>
  <si>
    <t>Beton základových pasů prostý třídy C 16/20</t>
  </si>
  <si>
    <t>Podbetonování přechodů z odp. na svodné potrubí (dešť. i splašk.) : (10+42)*0,25*0,25*0,25</t>
  </si>
  <si>
    <t>Podbetonování přechodů vtokových mříží : 10*0,4*0,4*0,25</t>
  </si>
  <si>
    <t>899101111R00</t>
  </si>
  <si>
    <t>Osazení poklopů litinových a ocelových o hmotnost jednotlivě do 50 kg</t>
  </si>
  <si>
    <t>721176222R00</t>
  </si>
  <si>
    <t>Potrubí z plastových trub polyvinylchloridové potrubí PVC, svodné (ležaté) v zemi, D 110 mm, s 3,2 mm, DN 100</t>
  </si>
  <si>
    <t>800-721</t>
  </si>
  <si>
    <t>07 od lapače až po napojení, vč. přečerp. : 26+1,0*2+0,5*2+4</t>
  </si>
  <si>
    <t>721176224R00</t>
  </si>
  <si>
    <t>Potrubí z plastových trub polyvinylchloridové potrubí PVC, svodné (ležaté) v zemi, D 160 mm, s 4,0 mm, DN 150</t>
  </si>
  <si>
    <t xml:space="preserve">vnější potrubí splašková : </t>
  </si>
  <si>
    <t>S10 : 5,5</t>
  </si>
  <si>
    <t>S09+12+13+18+19 : 5*4,5</t>
  </si>
  <si>
    <t>S16+17 : 2*3,5</t>
  </si>
  <si>
    <t xml:space="preserve">vnější potrubí dešťová : </t>
  </si>
  <si>
    <t>D01+02+03+04 : 4*3,5</t>
  </si>
  <si>
    <t>D11 : 14</t>
  </si>
  <si>
    <t>D12+13+14+15+16+17+18+19+20 : 1,5+1*8</t>
  </si>
  <si>
    <t>D10+09+6+5 : 8,0*4</t>
  </si>
  <si>
    <t>D08+07 : 5,0*2</t>
  </si>
  <si>
    <t>vnější páteř dešťová : 9</t>
  </si>
  <si>
    <t>R : 5</t>
  </si>
  <si>
    <t>721176225R00</t>
  </si>
  <si>
    <t>Potrubí z plastových trub polyvinylchloridové potrubí PVC, svodné (ležaté) v zemi, D 200 mm, s 4,9 mm, DN 200</t>
  </si>
  <si>
    <t>Vnější páteřní větev dešťového svodného potrubí, vč. napojení na Š2 : 70</t>
  </si>
  <si>
    <t>28697058.AR</t>
  </si>
  <si>
    <t>dno šachetní 3x vtok; PP; DN = 400,0 mm; l = 687 mm; h = 593 mm; DN žlabu 200 mm</t>
  </si>
  <si>
    <t>286971461R</t>
  </si>
  <si>
    <t>poklop kanalizační do šachtové roury; DN šachty 400 mm; PP; únosnost 1 500 kg; bez odvětrání</t>
  </si>
  <si>
    <t>Dešťové potrubí vnější : 6</t>
  </si>
  <si>
    <t>Splaškové potrubí vnější : 6</t>
  </si>
  <si>
    <t>286971490R</t>
  </si>
  <si>
    <t>trubka plastová kanalizační PVC-U; korugovaná; D = 400,0 mm; l = 1 500,0 mm</t>
  </si>
  <si>
    <t>286971491R</t>
  </si>
  <si>
    <t>trubka plastová kanalizační PVC-U; korugovaná; D = 400,0 mm; l = 2 000,0 mm</t>
  </si>
  <si>
    <t>2869716916R</t>
  </si>
  <si>
    <t>dno šachetní s výkyvnými hrdly; sběrné s přítokem levým i pravým; PP; X,pro korug. potrubí; úhel odpadu 0 °; DN = 478,0 mm; l = 651 mm; š = 478 mm; h = 638 mm; DN žlabu 200 mm</t>
  </si>
  <si>
    <t>971042461R00</t>
  </si>
  <si>
    <t>Vybourání otvorů v betonových příčkách a zdech plochy do 0,25 m2, tloušťky do 600 mm</t>
  </si>
  <si>
    <t>základových nebo nadzákladových,</t>
  </si>
  <si>
    <t>Prostup svodného kan. potrubí základovými konstrukcemi : 5+4+3+3+3</t>
  </si>
  <si>
    <t>721110802R00</t>
  </si>
  <si>
    <t>Demontáž potrubí z kameninových trub do DN 100</t>
  </si>
  <si>
    <t>normálních a kyselinovzdorných,</t>
  </si>
  <si>
    <t>Stáv. dešťové svodné potrubí vně : 3,5*4+7*4+2*5+6*5+3,5*2</t>
  </si>
  <si>
    <t>721140802R00</t>
  </si>
  <si>
    <t>Demontáž potrubí z litinových trub do DN 100</t>
  </si>
  <si>
    <t>odpadního nebo dešťového,</t>
  </si>
  <si>
    <t>721140806R00</t>
  </si>
  <si>
    <t>Demontáž potrubí z litinových trub přes DN 100 do DN 200</t>
  </si>
  <si>
    <t>721176101R00</t>
  </si>
  <si>
    <t>Potrubí z plastových trub polypropylenové potrubí PP, připojovací, D 32 mm, s 1,8 mm, DN 30</t>
  </si>
  <si>
    <t>1,0</t>
  </si>
  <si>
    <t>721176103R00</t>
  </si>
  <si>
    <t>Potrubí z plastových trub polypropylenové potrubí PP, připojovací, D 50 mm, s 1,8 mm, DN 50</t>
  </si>
  <si>
    <t>1+1</t>
  </si>
  <si>
    <t>721194103R00</t>
  </si>
  <si>
    <t>Zřízení přípojek na potrubí D 32 mm, materiál ve specifikaci</t>
  </si>
  <si>
    <t>vyvedení a upevnění odpadních výpustek,</t>
  </si>
  <si>
    <t>721210812R00</t>
  </si>
  <si>
    <t>Demontáž kanalizačního příslušenství vpusti z kameniny, DN 70</t>
  </si>
  <si>
    <t>721220801R00</t>
  </si>
  <si>
    <t>Demontáž zápachových uzávěrek DN 70</t>
  </si>
  <si>
    <t>721242110RT1</t>
  </si>
  <si>
    <t>Lapače střešních splavenin D 110 mm, s otáč.kul.kloubem na odtoku, s košem , se suchou a nezámr.klapkou,čistícím víčkem a vylam.těs. kroužky pro připoj.potrub.svodů D 75, 90, 100 a 110 mm</t>
  </si>
  <si>
    <t>286572311R</t>
  </si>
  <si>
    <t>vložka šachtová PE-HD; DN 150,0 mm; spoj násuvný; profilovaná, s hladkou vnitřní stěnou</t>
  </si>
  <si>
    <t>Napojení dešť. svodného potrubí na stáv. šachty na východě objektu : 4</t>
  </si>
  <si>
    <t>Napojení na sběrnou šachtu Š2 : 2</t>
  </si>
  <si>
    <t>998721101R00</t>
  </si>
  <si>
    <t>Přesun hmot pro vnitřní kanalizaci v objektech výšky do 6 m</t>
  </si>
  <si>
    <t>50 m vodorovně, měřeno od těžiště půdorysné plochy skládky do těžiště půdorysné plochy objektu</t>
  </si>
  <si>
    <t>721223423RT2</t>
  </si>
  <si>
    <t>Vpusti, zápachové uzávěrky a odtokové žlaby podlahové, D 50, 75, 110 mm, se svislým odtokem, zápachový uzávěr funkční i pří vyschnutí, 123x123mm/115x115mm</t>
  </si>
  <si>
    <t>725017132R00</t>
  </si>
  <si>
    <t>Umyvadlo na šrouby, bílé, šířka 550 mm, hloubka 420 mm</t>
  </si>
  <si>
    <t>soubor</t>
  </si>
  <si>
    <t>725310921R00</t>
  </si>
  <si>
    <t>Opravy dřezů zpětná montáž dřezu ocelového 2dílného</t>
  </si>
  <si>
    <t>725320821R00</t>
  </si>
  <si>
    <t>Demontáž dřezů dvojitých na konzolách</t>
  </si>
  <si>
    <t>bez výtokových armatur,</t>
  </si>
  <si>
    <t>725823111RT1</t>
  </si>
  <si>
    <t>Baterie umyvadlové a dřezové baterie umyvadlová, stojánková, ruční ovládání bez otvírání odpadu, standardní</t>
  </si>
  <si>
    <t>725860213R00</t>
  </si>
  <si>
    <t>Zápachové uzávěrky (sifony) pro zařizovací předměty D 32, 40 mm x 5/4"; pro umyvadla; PP; příslušenství krycí růžice odtoku, zpětný uzávěr</t>
  </si>
  <si>
    <t>998725101R00</t>
  </si>
  <si>
    <t>Přesun hmot pro zařizovací předměty v objektech výšky do 6 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</si>
  <si>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</si>
  <si>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</si>
  <si>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</si>
  <si>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</si>
  <si>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979088212R00</t>
  </si>
  <si>
    <t>Nakládání suti na dopravní prostředky</t>
  </si>
  <si>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</si>
  <si>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</si>
  <si>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</si>
  <si>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</si>
  <si>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</si>
  <si>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</si>
  <si>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</si>
  <si>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</si>
  <si>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</si>
  <si>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</si>
  <si>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</si>
  <si>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</si>
  <si>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</si>
  <si>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</si>
  <si>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</si>
  <si>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</si>
  <si>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</si>
  <si>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</si>
  <si>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</si>
  <si>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</si>
  <si>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</si>
  <si>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</si>
  <si>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</si>
  <si>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</si>
  <si>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</si>
  <si>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</si>
  <si>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</si>
  <si>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</si>
  <si>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</si>
  <si>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</si>
  <si>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</si>
  <si>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</si>
  <si>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</si>
  <si>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</si>
  <si>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</si>
  <si>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</si>
  <si>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</si>
  <si>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</si>
  <si>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</si>
  <si>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</si>
  <si>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</si>
  <si>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</si>
  <si>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</si>
  <si>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Z. Minčeva</t>
  </si>
  <si>
    <t>2017-03</t>
  </si>
  <si>
    <t>Projekt sanace suterénních prostor hlavní budovy</t>
  </si>
  <si>
    <t>Mateřská škola, Základní škola a Dětský domov Ivančice, p.o.</t>
  </si>
  <si>
    <t>Široká 484/42</t>
  </si>
  <si>
    <t>Ivančice</t>
  </si>
  <si>
    <t>66491</t>
  </si>
  <si>
    <t>70840661</t>
  </si>
  <si>
    <t>DISPOZIA s.r.o.</t>
  </si>
  <si>
    <t>třída Kpt. Jaroše 1922/3</t>
  </si>
  <si>
    <t>Brno-Černá Pole</t>
  </si>
  <si>
    <t>60200</t>
  </si>
  <si>
    <t>06076980</t>
  </si>
  <si>
    <t>CZ06076980</t>
  </si>
  <si>
    <t>Stavba</t>
  </si>
  <si>
    <t>D.1.1/ I.</t>
  </si>
  <si>
    <t>Sanace_I. etapa</t>
  </si>
  <si>
    <t>00</t>
  </si>
  <si>
    <t>Vedlejšíí a ostatní náklady</t>
  </si>
  <si>
    <t>01a</t>
  </si>
  <si>
    <t>Zemní práce, drenáž</t>
  </si>
  <si>
    <t>01b</t>
  </si>
  <si>
    <t>Sanace vlhkého zdiva</t>
  </si>
  <si>
    <t>01c</t>
  </si>
  <si>
    <t>Vnější povrchy a konstrukce</t>
  </si>
  <si>
    <t>01d</t>
  </si>
  <si>
    <t>Vnitřní povrchy a konstrukce</t>
  </si>
  <si>
    <t>01f</t>
  </si>
  <si>
    <t>Vnější zpevněné plochy</t>
  </si>
  <si>
    <t>02a</t>
  </si>
  <si>
    <t>Zdravotně technické instalace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</si>
  <si>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</si>
  <si>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</si>
  <si>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</si>
  <si>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</si>
  <si>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</si>
  <si>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</si>
  <si>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</si>
  <si>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</si>
  <si>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21</t>
  </si>
  <si>
    <t>Úprava podloží a základ.spáry</t>
  </si>
  <si>
    <t>27</t>
  </si>
  <si>
    <t>Základy</t>
  </si>
  <si>
    <t>45</t>
  </si>
  <si>
    <t>Podkladní a vedlejší konstrukce</t>
  </si>
  <si>
    <t>56</t>
  </si>
  <si>
    <t>Podkladní vrstvy komunikací a zpevněných ploch</t>
  </si>
  <si>
    <t>59</t>
  </si>
  <si>
    <t>Dlažby a předlažby komunikací</t>
  </si>
  <si>
    <t>61</t>
  </si>
  <si>
    <t>Úpravy povrchů vnitřní</t>
  </si>
  <si>
    <t>62</t>
  </si>
  <si>
    <t>Úpravy povrchů vnější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</si>
  <si>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</si>
  <si>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</si>
  <si>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</si>
  <si>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</si>
  <si>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</si>
  <si>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</si>
  <si>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</si>
  <si>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</si>
  <si>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</si>
  <si>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</si>
  <si>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96</t>
  </si>
  <si>
    <t>Bourání konstrukcí</t>
  </si>
  <si>
    <t>Prorážení otvorů</t>
  </si>
  <si>
    <t>97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</si>
  <si>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</si>
  <si>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</si>
  <si>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</si>
  <si>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</si>
  <si>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</si>
  <si>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</si>
  <si>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</si>
  <si>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</si>
  <si>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725</t>
  </si>
  <si>
    <t>Zařizovací předměty</t>
  </si>
  <si>
    <t>728</t>
  </si>
  <si>
    <t>Vzduchotechnika</t>
  </si>
  <si>
    <t>767</t>
  </si>
  <si>
    <t>Konstrukce zámečnické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</si>
  <si>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</si>
  <si>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</si>
  <si>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</si>
  <si>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</si>
  <si>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</si>
  <si>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</si>
  <si>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</si>
  <si>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</si>
  <si>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</si>
  <si>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</si>
  <si>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</si>
  <si>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</si>
  <si>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</si>
  <si>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</si>
  <si>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</si>
  <si>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</si>
  <si>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</si>
  <si>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</si>
  <si>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</si>
  <si>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</si>
  <si>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</si>
  <si>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</si>
  <si>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</si>
  <si>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</si>
  <si>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</si>
  <si>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</si>
  <si>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</si>
  <si>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</si>
  <si>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</si>
  <si>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</si>
  <si>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</si>
  <si>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</si>
  <si>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</si>
  <si>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</si>
  <si>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</si>
  <si>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</si>
  <si>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</si>
  <si>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</si>
  <si>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</si>
  <si>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</si>
  <si>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005111021R</t>
  </si>
  <si>
    <t>Vytyčení inženýrských sítí</t>
  </si>
  <si>
    <t>Soubor</t>
  </si>
  <si>
    <t>RTS 17/ I</t>
  </si>
  <si>
    <t>Indiv</t>
  </si>
  <si>
    <t>POL99_8</t>
  </si>
  <si>
    <t>005121 R</t>
  </si>
  <si>
    <t>Zařízení staveniště</t>
  </si>
  <si>
    <t>005124010R</t>
  </si>
  <si>
    <t>Koordinační činnost</t>
  </si>
  <si>
    <t>00523  R</t>
  </si>
  <si>
    <t>Zkoušky a revize</t>
  </si>
  <si>
    <t>005211010R</t>
  </si>
  <si>
    <t>Předání a převzetí staveniště</t>
  </si>
  <si>
    <t>005211020R</t>
  </si>
  <si>
    <t>Ochrana stávajících inženýrských sítí na staveništ</t>
  </si>
  <si>
    <t>00524 R</t>
  </si>
  <si>
    <t>Předání a převzetí díla</t>
  </si>
  <si>
    <t>005241010R</t>
  </si>
  <si>
    <t xml:space="preserve">Dokumentace skutečného provedení </t>
  </si>
  <si>
    <t>SUM</t>
  </si>
  <si>
    <t>JKSO:</t>
  </si>
  <si>
    <t>801.32</t>
  </si>
  <si>
    <t>budovy učeben všeobecně vzdělávacích škol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</si>
  <si>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</si>
  <si>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</si>
  <si>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</si>
  <si>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</si>
  <si>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</si>
  <si>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</si>
  <si>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END</t>
  </si>
  <si>
    <t>111201101R00</t>
  </si>
  <si>
    <t>Odstranění křovin a stromů o průměru do 10 cm při celkové ploše do 1 000 m2</t>
  </si>
  <si>
    <t>m2</t>
  </si>
  <si>
    <t>800-1</t>
  </si>
  <si>
    <t>POL1_</t>
  </si>
  <si>
    <t>s odstraněním kořenů a s případným nutným odklizením křovin a stromů na hromady na vzdálenost do 50 m nebo s naložením na dopravní prostředek, do sklonu terénu 1 : 5,</t>
  </si>
  <si>
    <t>SPI</t>
  </si>
  <si>
    <t>111201401R00</t>
  </si>
  <si>
    <t>Spálení odstraněných křovin a stromů pro jakoukolv plochu</t>
  </si>
  <si>
    <t>o průměru kmene do 100 mm na hromadách pro jakoukoliv plochu,</t>
  </si>
  <si>
    <t>112101122R00</t>
  </si>
  <si>
    <t>Kácení stromů jehličnatých bez odkornění_x000D_
 o průměru přes 300 do 500 mm</t>
  </si>
  <si>
    <t>kus</t>
  </si>
  <si>
    <t>s odřezáním kmene a odvětvením, včetně případného odklizení kmene a větví na oddělené hromady na vzdálenost do 50 m nebo s naložením na dopravní prostředek,</t>
  </si>
  <si>
    <t>112201102R00</t>
  </si>
  <si>
    <t>Odstranění pařezů pod úrovní terénu vykopáním_x000D_
 o průměru přes 300 do 500 mm</t>
  </si>
  <si>
    <t>s jejich vykopáním nebo vytrháním, s přesekáním kořenů a s případným nutným přemístěním pařezů na hromady do vzdálenosti do 50 m nebo s naložením na dopravní prostředek,</t>
  </si>
  <si>
    <t>113106121R00</t>
  </si>
  <si>
    <t>Rozebrání dlažeb, panelů komunikací pro pěší s jakýmkoliv ložem a výplní spár_x000D_
 z betonových nebo kameninových dlaždic nebo tvarovek</t>
  </si>
  <si>
    <t>822-1</t>
  </si>
  <si>
    <t>s přemístěním hmot na skládku na vzdálenost do 3 m nebo s naložením na dopravní prostředek</t>
  </si>
  <si>
    <t>dle v.č. D.1.1.15 + TZ, odst. 5.1 : 220,0</t>
  </si>
  <si>
    <t>VV</t>
  </si>
  <si>
    <t>113109410R00</t>
  </si>
  <si>
    <t>Odstranění podkladů nebo krytů z betonu prostého, v ploše jednotlivě nad 50 m2, tloušťka vrstvy 100 mm</t>
  </si>
  <si>
    <t>dle v.č. D.1.1.15 + TZ, odst. 5.1 : 330,0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</si>
  <si>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</si>
  <si>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</si>
  <si>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</si>
  <si>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</si>
  <si>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dle v.č. D.1.1.15 + TZ, odst. 5.1 : 110,0</t>
  </si>
  <si>
    <t>119001401R00</t>
  </si>
  <si>
    <t>Dočasné zajištění podzemního potrubí nebo vedení ocelového potrubí_x000D_
 DN  do 200 mm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</si>
  <si>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</si>
  <si>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přípojka plynu : 7,35</t>
  </si>
  <si>
    <t>přípojka vody : 2,3</t>
  </si>
  <si>
    <t>119001412R00</t>
  </si>
  <si>
    <t>Dočasné zajištění podzemního potrubí nebo vedení betonového potrubí_x000D_
 DN  přes 200  do 500 mm</t>
  </si>
  <si>
    <t>kanalizace : 20,9</t>
  </si>
  <si>
    <t>119001422R00</t>
  </si>
  <si>
    <t>Dočasné zajištění podzemního potrubí nebo vedení kabelů přes 3 do 6 kabelů</t>
  </si>
  <si>
    <t>telekomunikace + přípojka NN : 8,15+2,3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</si>
  <si>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</si>
  <si>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</si>
  <si>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</si>
  <si>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</si>
  <si>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z objemu výkopu_cca 25% : 917,5*0,25+0,025</t>
  </si>
  <si>
    <t>Začátek provozního součtu</t>
  </si>
  <si>
    <t xml:space="preserve">  vytěžená zemina_kolem objektu : 363,6+150,26+403,67-0,03</t>
  </si>
  <si>
    <t>Konec provozního součtu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</si>
  <si>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</si>
  <si>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</si>
  <si>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</si>
  <si>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dle v.č. D.1.1.15 + TZ, odst. 5.1 : </t>
  </si>
  <si>
    <t>vytěžená zemina_kolem objektu : 363,6+150,26+403,67-0,03</t>
  </si>
  <si>
    <t>rýha pro odvoení potrubí drenáže : 66,0</t>
  </si>
  <si>
    <t>132201219R00</t>
  </si>
  <si>
    <t xml:space="preserve">Hloubení rýh šířky přes 60 do 200 cm příplatek za lepivost, v hornině 3,  </t>
  </si>
  <si>
    <t>151101101R00</t>
  </si>
  <si>
    <t>Zřízení pažení a rozepření stěn rýh příložné  pro jakoukoliv mezerovitost, hloubky do 2 m</t>
  </si>
  <si>
    <t>pro podzemní vedení pro všechny šířky rýhy,</t>
  </si>
  <si>
    <t>dle zasakování drenáže : 64,0*2*2,0/2</t>
  </si>
  <si>
    <t>151101102R00</t>
  </si>
  <si>
    <t>Zřízení pažení a rozepření stěn rýh příložné  pro jakoukoliv mezerovitost, hloubky do 4 m</t>
  </si>
  <si>
    <t>dle zasakování drenáže : 64,0*2*0,5/2</t>
  </si>
  <si>
    <t>151101111R00</t>
  </si>
  <si>
    <t>Odstranění pažení a rozepření rýh příložné , hloubky do 2 m</t>
  </si>
  <si>
    <t>pro podzemní vedení s uložením materiálu na vzdálenost do 3 m od kraje výkopu,</t>
  </si>
  <si>
    <t>151101211R00</t>
  </si>
  <si>
    <t>Odstranění pažení stěn výkopu příložné, hloubky do 4 m</t>
  </si>
  <si>
    <t>s uložením pažin na vzdálenost do 3 m od okraje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</si>
  <si>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</si>
  <si>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</si>
  <si>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</si>
  <si>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162201102R00</t>
  </si>
  <si>
    <t>Vodorovné přemístění výkopku z horniny 1 až 4, na vzdálenost přes 20  do 50 m</t>
  </si>
  <si>
    <t>po suchu, bez ohledu na druh dopravního prostředku, bez naložení výkopku, avšak se složením bez rozhrnutí,</t>
  </si>
  <si>
    <t xml:space="preserve">na meziskládku a zpět : </t>
  </si>
  <si>
    <t>vytěžená zemina pro zpětné zásypy : 465,5*2</t>
  </si>
  <si>
    <t xml:space="preserve">  drenáž kolem obj. : 425,5</t>
  </si>
  <si>
    <t xml:space="preserve">  dle zasakování drenáže : 40,0</t>
  </si>
  <si>
    <t>162701105R00</t>
  </si>
  <si>
    <t>Vodorovné přemístění výkopku z horniny 1 až 4, na vzdálenost přes 9 000  do 10 000 m</t>
  </si>
  <si>
    <t>přebytečná zemina na skládku : 518,0</t>
  </si>
  <si>
    <t xml:space="preserve">  rýha pro odvoení potrubí drenáže : 66,0</t>
  </si>
  <si>
    <t xml:space="preserve">  zemina pro zásyp : -465,5</t>
  </si>
  <si>
    <t>162701109R00</t>
  </si>
  <si>
    <t>Vodorovné přemístění výkopku příplatek k ceně za každých dalších i započatých 1 000 m přes 10 000 m_x000D_
 z horniny 1 až 4</t>
  </si>
  <si>
    <t>přebytečná zemina na skládku : 518,0*14</t>
  </si>
  <si>
    <t>162702199R00</t>
  </si>
  <si>
    <t>Poplatek za skládku zeminy</t>
  </si>
  <si>
    <t>162301406R00</t>
  </si>
  <si>
    <t>Vodorovné přemístění větví, kmenů, nebo pařezů větví stromů jehličnatých, průměru kmene přes 300 do 500 mm, na vzdálenost do 5 000 m</t>
  </si>
  <si>
    <t xml:space="preserve"> s naložením, složením a dopravou,</t>
  </si>
  <si>
    <t>162301416R00</t>
  </si>
  <si>
    <t>Vodorovné přemístění větví, kmenů, nebo pařezů kmenů stromů jehličnatých, průměru kmene přes 300 do 500 mm, na vzdálenost do 5 000 m</t>
  </si>
  <si>
    <t>162301422R00</t>
  </si>
  <si>
    <t>Vodorovné přemístění větví, kmenů, nebo pařezů pařezů, průměru kmene přes 300 do 500 mm, na vzdálenost do 5 000 m</t>
  </si>
  <si>
    <t>162301906R00</t>
  </si>
  <si>
    <t>Vodorovné přemístění větví, kmenů, nebo pařezů příplatek k cenám za každých dalších i započatých 5 000 m přes 5 000 m_x000D_
 větví stromů jehličnatých, průměru kmene přes 300 do 500 mm</t>
  </si>
  <si>
    <t>3*2</t>
  </si>
  <si>
    <t>162301916R00</t>
  </si>
  <si>
    <t>Vodorovné přemístění větví, kmenů, nebo pařezů příplatek k cenám za každých dalších i započatých 5 000 m přes 5 000 m_x000D_
 kmenů stromů jehličnatých, průměru kmene přes 300 do 500 mm</t>
  </si>
  <si>
    <t>162301922R00</t>
  </si>
  <si>
    <t>Vodorovné přemístění větví, kmenů, nebo pařezů příplatek k cenám za každých dalších i započatých 5 000 m přes 5 000 m_x000D_
 pařezů, průměru kmene přes 300 do 500 mm</t>
  </si>
  <si>
    <t>167101102R00</t>
  </si>
  <si>
    <t>Nakládání, skládání, překládání neulehlého výkopku nakládání výkopku_x000D_
 přes 100 m3, z horniny 1 až 4</t>
  </si>
  <si>
    <t>vytěžená zemina pro zpětné zásypy : 465,5</t>
  </si>
  <si>
    <t>171201101R00</t>
  </si>
  <si>
    <t>Uložení sypaniny do násypů nezhutněných</t>
  </si>
  <si>
    <t>174101101R00</t>
  </si>
  <si>
    <t>Zásyp sypaninou se zhutněním jam, šachet, rýh nebo kolem objektů v těchto vykopávkách</t>
  </si>
  <si>
    <t>z jakékoliv horniny s uložením výkopku po vrstvách,</t>
  </si>
  <si>
    <t>zásyp kamenivem fr. 32-63 : 174,0</t>
  </si>
  <si>
    <t xml:space="preserve">  drenáž kolem obj. : 173,0</t>
  </si>
  <si>
    <t xml:space="preserve">  dle zasakování drenáže : 1,0</t>
  </si>
  <si>
    <t>zásyp kamenivem fr. 8-16 : 1,5</t>
  </si>
  <si>
    <t xml:space="preserve">  dle zasakování drenáže : 1,5</t>
  </si>
  <si>
    <t>zásyp kamenivem fr. 16-32 : 1,0</t>
  </si>
  <si>
    <t>zásyp vytěženou zeminou : 465,5</t>
  </si>
  <si>
    <t>180402111R00</t>
  </si>
  <si>
    <t>Založení trávníku parkového výsevem v rovině</t>
  </si>
  <si>
    <t>cca : 60,0</t>
  </si>
  <si>
    <t>181301101R00</t>
  </si>
  <si>
    <t>Rozprostření a urovnání ornice v rovině v souvislé ploše do 500 m2, tloušťka vrstvy do 100 mm</t>
  </si>
  <si>
    <t>s případným nutným přemístěním hromad nebo dočasných skládek na místo potřeby ze vzdálenosti do 30 m, v rovině nebo ve svahu do 1 : 5,</t>
  </si>
  <si>
    <t>odtěženou ornicí : 60,0</t>
  </si>
  <si>
    <t>185803211R00</t>
  </si>
  <si>
    <t>Uválcování trávníku v rovině</t>
  </si>
  <si>
    <t>111Rp001</t>
  </si>
  <si>
    <t>Dřevěné hrazení kolem výkopu do výšky 1,2 m (kůly pro připevnění pásky 50x50x1500mm á 5,0m)</t>
  </si>
  <si>
    <t xml:space="preserve">ks    </t>
  </si>
  <si>
    <t>Vlastní</t>
  </si>
  <si>
    <t>72+16</t>
  </si>
  <si>
    <t xml:space="preserve">    (85,0+21,3+14,4+87,0+5,0*2+5,8+2,85*2+4,9+64,0*2)/5</t>
  </si>
  <si>
    <t>111Rp002</t>
  </si>
  <si>
    <t>Dřevěná lávka pro pěší, š=150 cm, dl.do 350 cm vč. zábradlí</t>
  </si>
  <si>
    <t>111Rp003</t>
  </si>
  <si>
    <t>Blikač - noční světlo vč. baterie</t>
  </si>
  <si>
    <t>113Rp2315</t>
  </si>
  <si>
    <t>Bourání odvodňovacího žlabu, š. do 400 mm</t>
  </si>
  <si>
    <t>dle v.č. D.1.1.15 + TZ, odst. 5.1 : 82,0</t>
  </si>
  <si>
    <t>181Rp1011</t>
  </si>
  <si>
    <t>Úprava travnaté plochy po dokončení stavebních prací s přípoadnou obnovou zeleně a trávníku</t>
  </si>
  <si>
    <t>00572400R</t>
  </si>
  <si>
    <t>směs travní parková, pro běžnou zátěž</t>
  </si>
  <si>
    <t>kg</t>
  </si>
  <si>
    <t>SPCM</t>
  </si>
  <si>
    <t>POL3_</t>
  </si>
  <si>
    <t>60,0*0,03</t>
  </si>
  <si>
    <t>283pc01101</t>
  </si>
  <si>
    <t>Výstražná páska</t>
  </si>
  <si>
    <t xml:space="preserve">m     </t>
  </si>
  <si>
    <t>72,0+20,0</t>
  </si>
  <si>
    <t>583315004R</t>
  </si>
  <si>
    <t>kamenivo přírodní těžené frakce 8,0 až 16,0 mm; třída B; Jihomoravský kraj</t>
  </si>
  <si>
    <t>t</t>
  </si>
  <si>
    <t>zásyp kamenivem fr. 8-16 : 1,5*1,67-0,005</t>
  </si>
  <si>
    <t>583318004R</t>
  </si>
  <si>
    <t>kamenivo přírodní těžené frakce 16,0 až 32,0 mm; Jihomoravský kraj</t>
  </si>
  <si>
    <t>zásyp kamenivem fr. 16-32 : 1,0*1,67+0,03</t>
  </si>
  <si>
    <t>583319003R</t>
  </si>
  <si>
    <t>kamenivo přírodní těžené frakce 32,0 až 63,0 mm; třída B; Jihomoravský kraj</t>
  </si>
  <si>
    <t>zásyp kamenivem fr. 32-63 : 174,0*1,67+0,02</t>
  </si>
  <si>
    <t>212971110R00</t>
  </si>
  <si>
    <t>Opláštění trativodů z geotext., do sklonu 1:2,5</t>
  </si>
  <si>
    <t>drenáž kolem obj. : 6,4*230,0</t>
  </si>
  <si>
    <t>dle zasakování drenáže : 55,0</t>
  </si>
  <si>
    <t>217Rp7521</t>
  </si>
  <si>
    <t>Trativody z drenážních trubek, plné dno, perforace 2/3 obvodu, včetně tvarovek DN 110</t>
  </si>
  <si>
    <t>drenáž kolem obj. : 230,0</t>
  </si>
  <si>
    <t>67352003R</t>
  </si>
  <si>
    <t>geotextilie PET; funkce drenážní, separační, ochranná, filtrační; plošná hmotnost 250 g/m2</t>
  </si>
  <si>
    <t>dle v.č. D.1.1.15 + TZ, odst. 5.1 : 1527,0*1,05</t>
  </si>
  <si>
    <t xml:space="preserve">  drenáž kolem obj. : 6,4*230,0</t>
  </si>
  <si>
    <t xml:space="preserve">  dle zasakování drenáže : 55,0</t>
  </si>
  <si>
    <t>274351111R00</t>
  </si>
  <si>
    <t>Bednění základových pasů z prken oboustranné</t>
  </si>
  <si>
    <t>pro podbetonování : 10,4</t>
  </si>
  <si>
    <t xml:space="preserve">    (1,5*0,5*1,25)/0,5*2</t>
  </si>
  <si>
    <t xml:space="preserve">    (1,5*0,3+1,15*0,3)*1,25/0,3*2</t>
  </si>
  <si>
    <t>279311115R00</t>
  </si>
  <si>
    <t>Postupné podbetonování základového zdiva z betonu třídy C 20/25</t>
  </si>
  <si>
    <t>801-4</t>
  </si>
  <si>
    <t>jakékoliv tloušťky bez výkopu, pažení a bednění, prostým betonem, včetně pomocného pracovního lešení o výšce podlahy do 1900 mm a pro zatížení do 1,5 kPa,</t>
  </si>
  <si>
    <t>podbetonování : 2,41</t>
  </si>
  <si>
    <t xml:space="preserve">  do bednění : (1,5*0,5+1,5*0,3+1,15*0,3)*1,25</t>
  </si>
  <si>
    <t xml:space="preserve">  do výkopu : (1,5*0,5+1,5*0,3+1,15*0,3)*0,3*1,03</t>
  </si>
  <si>
    <t>975011231R00</t>
  </si>
  <si>
    <t>Podpěrné dřevení při podezdívání základového zdiva při tloušťce zdiva do 450 mm, při délce podchycení přes 1 do 3 m</t>
  </si>
  <si>
    <t>801-3</t>
  </si>
  <si>
    <t>při výšce vyzdívky do 2 m,</t>
  </si>
  <si>
    <t>pro podbetonování : 1,5+1,95</t>
  </si>
  <si>
    <t>975011331R00</t>
  </si>
  <si>
    <t>Podpěrné dřevení při podezdívání základového zdiva při tloušťce zdiva přes 450  do 600 mm, při délce podchycení přes 1 do 3 m</t>
  </si>
  <si>
    <t>pro podbetonování : 1,5</t>
  </si>
  <si>
    <t>451541111R00</t>
  </si>
  <si>
    <t>Lože pod potrubí, stoky a drobné objekty ze štěrkodrtě 0÷63 mm</t>
  </si>
  <si>
    <t>827-1</t>
  </si>
  <si>
    <t>v otevřeném výkopu,</t>
  </si>
  <si>
    <t>drenáž kolem obj. : 70,6</t>
  </si>
  <si>
    <t>dle zasakování drenáže : 1,5</t>
  </si>
  <si>
    <t>451572111R00</t>
  </si>
  <si>
    <t>Lože pod potrubí, stoky a drobné objekty z kameniva drobného těženého 0÷4 mm</t>
  </si>
  <si>
    <t>drenáž kolem obj. : 3,0</t>
  </si>
  <si>
    <t>dle zasakování drenáže : 2,5+12,5</t>
  </si>
  <si>
    <t>452311141R00</t>
  </si>
  <si>
    <t>Podkladní a zajišťovací konstrukce z betonu desky pod potrubí, stoky a drobné objekty , z betonu prostého třídy C 16/20</t>
  </si>
  <si>
    <t>z cementu portlandského nebo struskoportlandského, v otevřeném výkopu,</t>
  </si>
  <si>
    <t>drenáž kolem obj. : 24,3</t>
  </si>
  <si>
    <t>dle zasakování drenáže : 0,1</t>
  </si>
  <si>
    <t>452311171R00</t>
  </si>
  <si>
    <t>Podkladní a zajišťovací konstrukce z betonu desky pod potrubí, stoky a drobné objekty , z betonu prostého třídy C 30/37</t>
  </si>
  <si>
    <t>dle zasakování drenáže : 0,6</t>
  </si>
  <si>
    <t>452351101R00</t>
  </si>
  <si>
    <t>Bednění podkladních a zajišťovacích konstrukcí desek nebo sedlových loží pod potrubí, stoky a drobné objekty</t>
  </si>
  <si>
    <t>základové desky šachet : (0,55+0,55)*2*0,1*21</t>
  </si>
  <si>
    <t>462512270R00</t>
  </si>
  <si>
    <t>Zához z kamene s proštěrk. z terénu do 200 kg</t>
  </si>
  <si>
    <t>dle zasakování drenáže : 0,5</t>
  </si>
  <si>
    <t>631361921RT4</t>
  </si>
  <si>
    <t>Výztuž mazanin z betonů a z lehkých betonů ze svařovaných sítí průměr drátu 6 mm, velikost oka 100/100 mm</t>
  </si>
  <si>
    <t>801-1</t>
  </si>
  <si>
    <t>dle zasakování drenáže : 6,0*4,44*0,001+0,00036</t>
  </si>
  <si>
    <t>564831111R00</t>
  </si>
  <si>
    <t>Podklad ze štěrkodrti s rozprostřením a zhutněním tloušťka po zhutnění 100 mm</t>
  </si>
  <si>
    <t xml:space="preserve">úprava a doplnění plochy po ukončení stavebních prací : </t>
  </si>
  <si>
    <t>předpoklad_dorovnání a přehutnění plochy : 50,0</t>
  </si>
  <si>
    <t>631571003R00</t>
  </si>
  <si>
    <t>Násyp pod podlahy z kameniva z kameniva_x000D_
 ze štěrkopísku 0-32 pro zpevnění podkladu</t>
  </si>
  <si>
    <t>pod mazaniny a dlažby, popř. na plochých střechách, vodorovný nebo ve spádu, s udusáním a urovnáním povrchu,</t>
  </si>
  <si>
    <t>podsyp šachty : 0,31</t>
  </si>
  <si>
    <t xml:space="preserve">  do výkopu : (1,5*0,5+1,5*0,3+1,15*0,3)*0,2</t>
  </si>
  <si>
    <t>871313121R00</t>
  </si>
  <si>
    <t>Montáž potrubí z trub z plastů těsněných gumovým kroužkem  DN 150 mm</t>
  </si>
  <si>
    <t>v otevřeném výkopu ve sklonu do 20 %,</t>
  </si>
  <si>
    <t>drenáž kolem obj. : 30,0</t>
  </si>
  <si>
    <t>dle zasakování drenáže : 64,0</t>
  </si>
  <si>
    <t>877313123R00</t>
  </si>
  <si>
    <t>Montáž tvarovek na potrubí z trub z plastů těsněných gumovým kroužkem jednoosých DN 150 mm</t>
  </si>
  <si>
    <t>4+4+44*2</t>
  </si>
  <si>
    <t>877353123R00</t>
  </si>
  <si>
    <t>Montáž tvarovek na potrubí z trub z plastů těsněných gumovým kroužkem jednoosých DN 200 mm</t>
  </si>
  <si>
    <t>894432112R00</t>
  </si>
  <si>
    <t>Osazení plastových šachet revizních průměr 425 mm</t>
  </si>
  <si>
    <t>899721112R00</t>
  </si>
  <si>
    <t>Výstražné fólie výstražná fólie pro vodovod, šířka 30 cm</t>
  </si>
  <si>
    <t>dle zasakování drenáže : 60,0</t>
  </si>
  <si>
    <t>28611141.AR</t>
  </si>
  <si>
    <t>trubka plastová kanalizační PVC; hladká, s hrdlem; Sn 4 kN/m2; D = 110,0 mm; s = 3,20 mm; l = 1000,0 mm</t>
  </si>
  <si>
    <t>drenáž kolem obj. : 30,0*1,05</t>
  </si>
  <si>
    <t>dle zasakování drenáže : 64,0*1,05</t>
  </si>
  <si>
    <t>28651652.AR</t>
  </si>
  <si>
    <t>koleno PVC; 45,0 °; D = 110,0 mm; s 1 hrdlem</t>
  </si>
  <si>
    <t>4</t>
  </si>
  <si>
    <t>28651667.AR</t>
  </si>
  <si>
    <t>koleno PVC; 45,0 °; D = 200,0 mm; s 1 hrdlem</t>
  </si>
  <si>
    <t>28651690.AR</t>
  </si>
  <si>
    <t>redukce excentrická; PVC; d = 125,0 mm; d2 = 110 mm; l = 141 mm; hladká, hrdlová</t>
  </si>
  <si>
    <t>42+2</t>
  </si>
  <si>
    <t>28651692.AR</t>
  </si>
  <si>
    <t>redukce excentrická; PVC; d = 160,0 mm; d2 = 125 mm; l = 180 mm; hladká, hrdlová</t>
  </si>
  <si>
    <t>28651693.AR</t>
  </si>
  <si>
    <t>redukce excentrická; PVC; d = 200,0 mm; d2 = 160 mm; l = 213 mm; hladká, hrdlová</t>
  </si>
  <si>
    <t>286971412R</t>
  </si>
  <si>
    <t>trubka plastová kanalizační PVC-U; hladká, teleskopická; l = 375,0 mm</t>
  </si>
  <si>
    <t>40</t>
  </si>
  <si>
    <t>286Rp4111</t>
  </si>
  <si>
    <t>Revizní šachta D do 400 mm, dl. šachtové roury do 2,0 m, sběrná, vč. poklopu</t>
  </si>
  <si>
    <t>20+1</t>
  </si>
  <si>
    <t>998276101R00</t>
  </si>
  <si>
    <t>Přesun hmot pro trubní vedení z trub plastových nebo sklolaminátových v otevřeném výkopu</t>
  </si>
  <si>
    <t>POL7_</t>
  </si>
  <si>
    <t>vodovodu nebo kanalizace ražené nebo hloubené (827 1.1, 827 1.9, 827 2.1, 827 2.9), drobných objektů</t>
  </si>
  <si>
    <t>979087212R00</t>
  </si>
  <si>
    <t>Nakládání na dopravní prostředky suti</t>
  </si>
  <si>
    <t>POL8_</t>
  </si>
  <si>
    <t>pro vodorovnou dopravu</t>
  </si>
  <si>
    <t>979081111R00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</si>
</sst>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" fontId="8" fillId="0" borderId="8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9" xfId="0" applyFont="1" applyBorder="1" applyAlignment="1">
      <alignment vertical="center"/>
    </xf>
    <xf numFmtId="0" fontId="0" fillId="0" borderId="10" xfId="0" applyBorder="1" applyAlignment="1"/>
    <xf numFmtId="0" fontId="0" fillId="0" borderId="7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10" xfId="0" applyNumberFormat="1" applyFont="1" applyBorder="1" applyAlignment="1">
      <alignment horizontal="left" vertical="center"/>
    </xf>
    <xf numFmtId="0" fontId="0" fillId="0" borderId="11" xfId="0" applyBorder="1" applyAlignment="1">
      <alignment horizontal="left" vertical="center" indent="1"/>
    </xf>
    <xf numFmtId="0" fontId="0" fillId="0" borderId="9" xfId="0" applyBorder="1" applyAlignment="1">
      <alignment horizontal="left" vertical="center"/>
    </xf>
    <xf numFmtId="0" fontId="0" fillId="0" borderId="9" xfId="0" applyBorder="1"/>
    <xf numFmtId="1" fontId="8" fillId="0" borderId="12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49" fontId="0" fillId="0" borderId="13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9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left" indent="1"/>
    </xf>
    <xf numFmtId="0" fontId="0" fillId="0" borderId="14" xfId="0" applyFont="1" applyBorder="1" applyAlignment="1">
      <alignment horizontal="left" vertical="top" indent="1"/>
    </xf>
    <xf numFmtId="0" fontId="0" fillId="0" borderId="15" xfId="0" applyBorder="1" applyAlignment="1">
      <alignment vertical="top"/>
    </xf>
    <xf numFmtId="0" fontId="8" fillId="0" borderId="15" xfId="0" applyFont="1" applyFill="1" applyBorder="1" applyAlignment="1">
      <alignment horizontal="left" vertical="top"/>
    </xf>
    <xf numFmtId="0" fontId="8" fillId="0" borderId="15" xfId="0" applyFont="1" applyBorder="1" applyAlignment="1">
      <alignment vertical="center"/>
    </xf>
    <xf numFmtId="0" fontId="0" fillId="0" borderId="15" xfId="0" applyFont="1" applyBorder="1" applyAlignment="1">
      <alignment horizontal="right" vertical="center"/>
    </xf>
    <xf numFmtId="0" fontId="0" fillId="0" borderId="16" xfId="0" applyBorder="1" applyAlignment="1"/>
    <xf numFmtId="0" fontId="0" fillId="0" borderId="6" xfId="0" applyBorder="1" applyAlignment="1">
      <alignment horizontal="left"/>
    </xf>
    <xf numFmtId="0" fontId="0" fillId="0" borderId="17" xfId="0" applyBorder="1"/>
    <xf numFmtId="0" fontId="8" fillId="0" borderId="1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/>
    <xf numFmtId="49" fontId="0" fillId="0" borderId="9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0" fontId="8" fillId="2" borderId="6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19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12" xfId="0" applyNumberFormat="1" applyFont="1" applyFill="1" applyBorder="1" applyAlignment="1">
      <alignment vertical="center"/>
    </xf>
    <xf numFmtId="3" fontId="7" fillId="4" borderId="9" xfId="0" applyNumberFormat="1" applyFont="1" applyFill="1" applyBorder="1" applyAlignment="1">
      <alignment vertical="center"/>
    </xf>
    <xf numFmtId="3" fontId="7" fillId="4" borderId="9" xfId="0" applyNumberFormat="1" applyFont="1" applyFill="1" applyBorder="1" applyAlignment="1">
      <alignment vertical="center" wrapText="1"/>
    </xf>
    <xf numFmtId="3" fontId="10" fillId="4" borderId="18" xfId="0" applyNumberFormat="1" applyFont="1" applyFill="1" applyBorder="1" applyAlignment="1">
      <alignment horizontal="center" vertical="center" wrapText="1" shrinkToFit="1"/>
    </xf>
    <xf numFmtId="3" fontId="7" fillId="4" borderId="18" xfId="0" applyNumberFormat="1" applyFont="1" applyFill="1" applyBorder="1" applyAlignment="1">
      <alignment horizontal="center" vertical="center" wrapText="1" shrinkToFit="1"/>
    </xf>
    <xf numFmtId="3" fontId="7" fillId="4" borderId="18" xfId="0" applyNumberFormat="1" applyFont="1" applyFill="1" applyBorder="1" applyAlignment="1">
      <alignment horizontal="center" vertical="center" wrapText="1"/>
    </xf>
    <xf numFmtId="3" fontId="0" fillId="0" borderId="12" xfId="0" applyNumberFormat="1" applyBorder="1" applyAlignment="1">
      <alignment vertical="center"/>
    </xf>
    <xf numFmtId="3" fontId="3" fillId="0" borderId="18" xfId="0" applyNumberFormat="1" applyFont="1" applyBorder="1" applyAlignment="1">
      <alignment horizontal="right" vertical="center" wrapText="1" shrinkToFit="1"/>
    </xf>
    <xf numFmtId="3" fontId="3" fillId="0" borderId="18" xfId="0" applyNumberFormat="1" applyFont="1" applyBorder="1" applyAlignment="1">
      <alignment horizontal="right" vertical="center" shrinkToFit="1"/>
    </xf>
    <xf numFmtId="3" fontId="0" fillId="0" borderId="18" xfId="0" applyNumberFormat="1" applyBorder="1" applyAlignment="1">
      <alignment vertical="center" shrinkToFit="1"/>
    </xf>
    <xf numFmtId="3" fontId="0" fillId="0" borderId="18" xfId="0" applyNumberFormat="1" applyBorder="1" applyAlignment="1">
      <alignment vertical="center"/>
    </xf>
    <xf numFmtId="3" fontId="8" fillId="0" borderId="12" xfId="0" applyNumberFormat="1" applyFont="1" applyBorder="1" applyAlignment="1">
      <alignment vertical="center"/>
    </xf>
    <xf numFmtId="3" fontId="8" fillId="0" borderId="18" xfId="0" applyNumberFormat="1" applyFont="1" applyBorder="1" applyAlignment="1">
      <alignment vertical="center" wrapText="1" shrinkToFit="1"/>
    </xf>
    <xf numFmtId="3" fontId="8" fillId="0" borderId="18" xfId="0" applyNumberFormat="1" applyFont="1" applyBorder="1" applyAlignment="1">
      <alignment vertical="center" shrinkToFit="1"/>
    </xf>
    <xf numFmtId="3" fontId="8" fillId="0" borderId="18" xfId="0" applyNumberFormat="1" applyFont="1" applyBorder="1" applyAlignment="1">
      <alignment vertical="center"/>
    </xf>
    <xf numFmtId="3" fontId="0" fillId="0" borderId="12" xfId="0" applyNumberFormat="1" applyBorder="1" applyAlignment="1">
      <alignment horizontal="left" vertical="center"/>
    </xf>
    <xf numFmtId="3" fontId="0" fillId="0" borderId="18" xfId="0" applyNumberFormat="1" applyBorder="1" applyAlignment="1">
      <alignment vertical="center" wrapText="1" shrinkToFit="1"/>
    </xf>
    <xf numFmtId="3" fontId="0" fillId="2" borderId="18" xfId="0" applyNumberFormat="1" applyFill="1" applyBorder="1" applyAlignment="1">
      <alignment vertical="center" wrapText="1" shrinkToFit="1"/>
    </xf>
    <xf numFmtId="3" fontId="0" fillId="2" borderId="18" xfId="0" applyNumberFormat="1" applyFill="1" applyBorder="1" applyAlignment="1">
      <alignment vertical="center" shrinkToFit="1"/>
    </xf>
    <xf numFmtId="3" fontId="0" fillId="2" borderId="18" xfId="0" applyNumberFormat="1" applyFill="1" applyBorder="1" applyAlignment="1">
      <alignment vertical="center"/>
    </xf>
    <xf numFmtId="0" fontId="4" fillId="2" borderId="20" xfId="0" applyFont="1" applyFill="1" applyBorder="1" applyAlignment="1">
      <alignment horizontal="left" vertical="center" indent="1"/>
    </xf>
    <xf numFmtId="0" fontId="5" fillId="2" borderId="21" xfId="0" applyFont="1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4" fontId="4" fillId="2" borderId="21" xfId="0" applyNumberFormat="1" applyFont="1" applyFill="1" applyBorder="1" applyAlignment="1">
      <alignment horizontal="left" vertical="center"/>
    </xf>
    <xf numFmtId="49" fontId="0" fillId="2" borderId="22" xfId="0" applyNumberFormat="1" applyFill="1" applyBorder="1" applyAlignment="1">
      <alignment horizontal="left" vertical="center"/>
    </xf>
    <xf numFmtId="0" fontId="0" fillId="2" borderId="21" xfId="0" applyFill="1" applyBorder="1"/>
    <xf numFmtId="49" fontId="8" fillId="2" borderId="22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0" fontId="7" fillId="0" borderId="19" xfId="0" applyFont="1" applyBorder="1"/>
    <xf numFmtId="0" fontId="16" fillId="4" borderId="12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49" fontId="7" fillId="0" borderId="12" xfId="0" applyNumberFormat="1" applyFont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3" fontId="7" fillId="0" borderId="18" xfId="0" applyNumberFormat="1" applyFont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4" fontId="7" fillId="0" borderId="18" xfId="0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vertical="center"/>
    </xf>
    <xf numFmtId="4" fontId="7" fillId="2" borderId="18" xfId="0" applyNumberFormat="1" applyFont="1" applyFill="1" applyBorder="1" applyAlignment="1">
      <alignment horizontal="center" vertical="center"/>
    </xf>
    <xf numFmtId="4" fontId="7" fillId="2" borderId="1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15" fillId="0" borderId="18" xfId="0" applyFont="1" applyBorder="1" applyAlignment="1">
      <alignment vertical="center"/>
    </xf>
    <xf numFmtId="0" fontId="15" fillId="2" borderId="18" xfId="0" applyFont="1" applyFill="1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4" borderId="18" xfId="0" applyFill="1" applyBorder="1"/>
    <xf numFmtId="0" fontId="0" fillId="4" borderId="18" xfId="0" applyFill="1" applyBorder="1" applyAlignment="1">
      <alignment horizontal="center"/>
    </xf>
    <xf numFmtId="49" fontId="0" fillId="4" borderId="18" xfId="0" applyNumberFormat="1" applyFill="1" applyBorder="1"/>
    <xf numFmtId="0" fontId="0" fillId="4" borderId="18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2" xfId="0" applyFont="1" applyFill="1" applyBorder="1" applyAlignment="1">
      <alignment vertical="top"/>
    </xf>
    <xf numFmtId="49" fontId="8" fillId="2" borderId="9" xfId="0" applyNumberFormat="1" applyFont="1" applyFill="1" applyBorder="1" applyAlignment="1">
      <alignment vertical="top"/>
    </xf>
    <xf numFmtId="0" fontId="8" fillId="2" borderId="9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9" xfId="0" applyFont="1" applyFill="1" applyBorder="1" applyAlignment="1">
      <alignment horizontal="center" vertical="top" shrinkToFit="1"/>
    </xf>
    <xf numFmtId="164" fontId="8" fillId="2" borderId="9" xfId="0" applyNumberFormat="1" applyFont="1" applyFill="1" applyBorder="1" applyAlignment="1">
      <alignment vertical="top" shrinkToFit="1"/>
    </xf>
    <xf numFmtId="4" fontId="8" fillId="2" borderId="9" xfId="0" applyNumberFormat="1" applyFont="1" applyFill="1" applyBorder="1" applyAlignment="1">
      <alignment vertical="top" shrinkToFit="1"/>
    </xf>
    <xf numFmtId="4" fontId="8" fillId="2" borderId="23" xfId="0" applyNumberFormat="1" applyFont="1" applyFill="1" applyBorder="1" applyAlignment="1">
      <alignment vertical="top" shrinkToFit="1"/>
    </xf>
    <xf numFmtId="0" fontId="17" fillId="0" borderId="24" xfId="0" applyFont="1" applyBorder="1" applyAlignment="1">
      <alignment vertical="top"/>
    </xf>
    <xf numFmtId="49" fontId="17" fillId="0" borderId="25" xfId="0" applyNumberFormat="1" applyFont="1" applyBorder="1" applyAlignment="1">
      <alignment vertical="top"/>
    </xf>
    <xf numFmtId="0" fontId="17" fillId="0" borderId="25" xfId="0" applyFont="1" applyBorder="1" applyAlignment="1">
      <alignment horizontal="center" vertical="top" shrinkToFit="1"/>
    </xf>
    <xf numFmtId="164" fontId="17" fillId="0" borderId="25" xfId="0" applyNumberFormat="1" applyFont="1" applyBorder="1" applyAlignment="1">
      <alignment vertical="top" shrinkToFit="1"/>
    </xf>
    <xf numFmtId="4" fontId="17" fillId="3" borderId="25" xfId="0" applyNumberFormat="1" applyFont="1" applyFill="1" applyBorder="1" applyAlignment="1" applyProtection="1">
      <alignment vertical="top" shrinkToFit="1"/>
      <protection locked="0"/>
    </xf>
    <xf numFmtId="4" fontId="17" fillId="0" borderId="25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8" fillId="2" borderId="23" xfId="0" applyNumberFormat="1" applyFont="1" applyFill="1" applyBorder="1" applyAlignment="1">
      <alignment vertical="top"/>
    </xf>
    <xf numFmtId="49" fontId="8" fillId="2" borderId="9" xfId="0" applyNumberFormat="1" applyFont="1" applyFill="1" applyBorder="1" applyAlignment="1">
      <alignment horizontal="left" vertical="top" wrapText="1"/>
    </xf>
    <xf numFmtId="49" fontId="17" fillId="0" borderId="2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20" fillId="0" borderId="0" xfId="0" applyNumberFormat="1" applyFont="1" applyAlignment="1">
      <alignment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164" fontId="17" fillId="3" borderId="0" xfId="0" applyNumberFormat="1" applyFont="1" applyFill="1" applyBorder="1" applyAlignment="1" applyProtection="1">
      <alignment vertical="top" shrinkToFit="1"/>
      <protection locked="0"/>
    </xf>
    <xf numFmtId="49" fontId="17" fillId="0" borderId="0" xfId="0" applyNumberFormat="1" applyFont="1" applyBorder="1" applyAlignment="1">
      <alignment horizontal="left" vertical="top" wrapText="1"/>
    </xf>
    <xf numFmtId="0" fontId="3" fillId="5" borderId="0" xfId="0" applyFont="1" applyFill="1" applyAlignment="1">
      <alignment horizontal="left" wrapText="1"/>
    </xf>
    <xf numFmtId="4" fontId="11" fillId="0" borderId="12" xfId="0" applyNumberFormat="1" applyFont="1" applyBorder="1" applyAlignment="1">
      <alignment vertical="center"/>
    </xf>
    <xf numFmtId="4" fontId="11" fillId="0" borderId="9" xfId="0" applyNumberFormat="1" applyFont="1" applyBorder="1" applyAlignment="1">
      <alignment vertical="center"/>
    </xf>
    <xf numFmtId="4" fontId="13" fillId="0" borderId="12" xfId="0" applyNumberFormat="1" applyFont="1" applyBorder="1" applyAlignment="1">
      <alignment horizontal="right" vertical="center" indent="1"/>
    </xf>
    <xf numFmtId="4" fontId="13" fillId="0" borderId="13" xfId="0" applyNumberFormat="1" applyFont="1" applyBorder="1" applyAlignment="1">
      <alignment horizontal="right" vertical="center" indent="1"/>
    </xf>
    <xf numFmtId="2" fontId="12" fillId="2" borderId="21" xfId="0" applyNumberFormat="1" applyFont="1" applyFill="1" applyBorder="1" applyAlignment="1">
      <alignment horizontal="right" vertical="center"/>
    </xf>
    <xf numFmtId="0" fontId="0" fillId="0" borderId="15" xfId="0" applyBorder="1" applyAlignment="1">
      <alignment horizont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9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 indent="1"/>
    </xf>
    <xf numFmtId="4" fontId="11" fillId="0" borderId="12" xfId="0" applyNumberFormat="1" applyFont="1" applyBorder="1" applyAlignment="1">
      <alignment horizontal="right" vertical="center" indent="1"/>
    </xf>
    <xf numFmtId="4" fontId="11" fillId="0" borderId="13" xfId="0" applyNumberFormat="1" applyFont="1" applyBorder="1" applyAlignment="1">
      <alignment horizontal="right" vertical="center" indent="1"/>
    </xf>
    <xf numFmtId="4" fontId="12" fillId="2" borderId="21" xfId="0" applyNumberFormat="1" applyFont="1" applyFill="1" applyBorder="1" applyAlignment="1">
      <alignment horizontal="right" vertical="center"/>
    </xf>
    <xf numFmtId="4" fontId="11" fillId="0" borderId="23" xfId="0" applyNumberFormat="1" applyFont="1" applyBorder="1" applyAlignment="1">
      <alignment horizontal="right" vertical="center" indent="1"/>
    </xf>
    <xf numFmtId="0" fontId="8" fillId="2" borderId="6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10" xfId="0" applyFont="1" applyBorder="1" applyAlignment="1">
      <alignment horizontal="right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9" fontId="6" fillId="2" borderId="15" xfId="0" applyNumberFormat="1" applyFont="1" applyFill="1" applyBorder="1" applyAlignment="1">
      <alignment horizontal="left" vertical="center" wrapText="1"/>
    </xf>
    <xf numFmtId="0" fontId="0" fillId="2" borderId="15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3" fontId="0" fillId="0" borderId="9" xfId="0" applyNumberFormat="1" applyBorder="1" applyAlignment="1">
      <alignment vertical="center"/>
    </xf>
    <xf numFmtId="3" fontId="0" fillId="0" borderId="9" xfId="0" applyNumberFormat="1" applyBorder="1" applyAlignment="1">
      <alignment vertical="center" wrapText="1"/>
    </xf>
    <xf numFmtId="3" fontId="8" fillId="0" borderId="9" xfId="0" applyNumberFormat="1" applyFont="1" applyBorder="1" applyAlignment="1">
      <alignment vertical="center"/>
    </xf>
    <xf numFmtId="3" fontId="8" fillId="0" borderId="9" xfId="0" applyNumberFormat="1" applyFont="1" applyBorder="1" applyAlignment="1">
      <alignment vertical="center" wrapText="1"/>
    </xf>
    <xf numFmtId="3" fontId="0" fillId="2" borderId="12" xfId="0" applyNumberFormat="1" applyFill="1" applyBorder="1" applyAlignment="1">
      <alignment vertical="center"/>
    </xf>
    <xf numFmtId="3" fontId="0" fillId="2" borderId="9" xfId="0" applyNumberFormat="1" applyFill="1" applyBorder="1" applyAlignment="1">
      <alignment vertical="center"/>
    </xf>
    <xf numFmtId="3" fontId="0" fillId="2" borderId="23" xfId="0" applyNumberFormat="1" applyFill="1" applyBorder="1" applyAlignment="1">
      <alignment vertical="center"/>
    </xf>
    <xf numFmtId="49" fontId="7" fillId="0" borderId="12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9" xfId="0" applyNumberFormat="1" applyBorder="1" applyAlignment="1">
      <alignment vertical="center" shrinkToFit="1"/>
    </xf>
    <xf numFmtId="49" fontId="0" fillId="0" borderId="23" xfId="0" applyNumberFormat="1" applyBorder="1" applyAlignment="1">
      <alignment vertical="center" shrinkToFit="1"/>
    </xf>
    <xf numFmtId="0" fontId="0" fillId="0" borderId="15" xfId="0" applyBorder="1" applyAlignment="1">
      <alignment vertical="top"/>
    </xf>
    <xf numFmtId="0" fontId="6" fillId="0" borderId="0" xfId="0" applyFont="1" applyAlignment="1">
      <alignment horizontal="center"/>
    </xf>
    <xf numFmtId="49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3" xfId="0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17" fillId="0" borderId="15" xfId="0" applyNumberFormat="1" applyFont="1" applyBorder="1" applyAlignment="1">
      <alignment horizontal="left" vertical="top" wrapText="1"/>
    </xf>
    <xf numFmtId="0" fontId="17" fillId="0" borderId="15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4" t="s">
        <v>628</v>
      </c>
    </row>
    <row r="2" spans="1:7" ht="57.75" customHeight="1">
      <c r="A2" s="189" t="s">
        <v>629</v>
      </c>
      <c r="B2" s="189"/>
      <c r="C2" s="189"/>
      <c r="D2" s="189"/>
      <c r="E2" s="189"/>
      <c r="F2" s="189"/>
      <c r="G2" s="189"/>
    </row>
  </sheetData>
  <sheetProtection password="918B" sheet="1"/>
  <mergeCells count="1">
    <mergeCell ref="A2:G2"/>
  </mergeCells>
  <phoneticPr fontId="17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9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69" t="s">
        <v>626</v>
      </c>
      <c r="B1" s="210" t="s">
        <v>631</v>
      </c>
      <c r="C1" s="211"/>
      <c r="D1" s="211"/>
      <c r="E1" s="211"/>
      <c r="F1" s="211"/>
      <c r="G1" s="211"/>
      <c r="H1" s="211"/>
      <c r="I1" s="211"/>
      <c r="J1" s="212"/>
    </row>
    <row r="2" spans="1:15" ht="36" customHeight="1">
      <c r="A2" s="3"/>
      <c r="B2" s="75" t="s">
        <v>612</v>
      </c>
      <c r="C2" s="76"/>
      <c r="D2" s="77" t="s">
        <v>634</v>
      </c>
      <c r="E2" s="216" t="s">
        <v>635</v>
      </c>
      <c r="F2" s="217"/>
      <c r="G2" s="217"/>
      <c r="H2" s="217"/>
      <c r="I2" s="217"/>
      <c r="J2" s="218"/>
      <c r="O2" s="2"/>
    </row>
    <row r="3" spans="1:15" ht="27" hidden="1" customHeight="1">
      <c r="A3" s="3"/>
      <c r="B3" s="78"/>
      <c r="C3" s="76"/>
      <c r="D3" s="79"/>
      <c r="E3" s="219"/>
      <c r="F3" s="220"/>
      <c r="G3" s="220"/>
      <c r="H3" s="220"/>
      <c r="I3" s="220"/>
      <c r="J3" s="221"/>
    </row>
    <row r="4" spans="1:15" ht="23.25" customHeight="1">
      <c r="A4" s="3"/>
      <c r="B4" s="80"/>
      <c r="C4" s="81"/>
      <c r="D4" s="82"/>
      <c r="E4" s="203"/>
      <c r="F4" s="203"/>
      <c r="G4" s="203"/>
      <c r="H4" s="203"/>
      <c r="I4" s="203"/>
      <c r="J4" s="204"/>
    </row>
    <row r="5" spans="1:15" ht="24" customHeight="1">
      <c r="A5" s="3"/>
      <c r="B5" s="43" t="s">
        <v>632</v>
      </c>
      <c r="C5" s="4"/>
      <c r="D5" s="83" t="s">
        <v>636</v>
      </c>
      <c r="E5" s="25"/>
      <c r="F5" s="25"/>
      <c r="G5" s="25"/>
      <c r="H5" s="26" t="s">
        <v>630</v>
      </c>
      <c r="I5" s="83" t="s">
        <v>640</v>
      </c>
      <c r="J5" s="10"/>
    </row>
    <row r="6" spans="1:15" ht="15.75" customHeight="1">
      <c r="A6" s="3"/>
      <c r="B6" s="38"/>
      <c r="C6" s="25"/>
      <c r="D6" s="83" t="s">
        <v>637</v>
      </c>
      <c r="E6" s="25"/>
      <c r="F6" s="25"/>
      <c r="G6" s="25"/>
      <c r="H6" s="26" t="s">
        <v>624</v>
      </c>
      <c r="I6" s="31"/>
      <c r="J6" s="10"/>
    </row>
    <row r="7" spans="1:15" ht="15.75" customHeight="1">
      <c r="A7" s="3"/>
      <c r="B7" s="39"/>
      <c r="C7" s="85" t="s">
        <v>639</v>
      </c>
      <c r="D7" s="84" t="s">
        <v>638</v>
      </c>
      <c r="E7" s="32"/>
      <c r="F7" s="32"/>
      <c r="G7" s="32"/>
      <c r="H7" s="33"/>
      <c r="I7" s="32"/>
      <c r="J7" s="47"/>
    </row>
    <row r="8" spans="1:15" ht="24" hidden="1" customHeight="1">
      <c r="A8" s="3"/>
      <c r="B8" s="43" t="s">
        <v>610</v>
      </c>
      <c r="C8" s="4"/>
      <c r="D8" s="86" t="s">
        <v>641</v>
      </c>
      <c r="E8" s="4"/>
      <c r="F8" s="4"/>
      <c r="G8" s="42"/>
      <c r="H8" s="26" t="s">
        <v>630</v>
      </c>
      <c r="I8" s="83" t="s">
        <v>645</v>
      </c>
      <c r="J8" s="10"/>
    </row>
    <row r="9" spans="1:15" ht="15.75" hidden="1" customHeight="1">
      <c r="A9" s="3"/>
      <c r="B9" s="3"/>
      <c r="C9" s="4"/>
      <c r="D9" s="86" t="s">
        <v>642</v>
      </c>
      <c r="E9" s="4"/>
      <c r="F9" s="4"/>
      <c r="G9" s="42"/>
      <c r="H9" s="26" t="s">
        <v>624</v>
      </c>
      <c r="I9" s="83" t="s">
        <v>646</v>
      </c>
      <c r="J9" s="10"/>
    </row>
    <row r="10" spans="1:15" ht="15.75" hidden="1" customHeight="1">
      <c r="A10" s="3"/>
      <c r="B10" s="48"/>
      <c r="C10" s="85" t="s">
        <v>644</v>
      </c>
      <c r="D10" s="87" t="s">
        <v>643</v>
      </c>
      <c r="E10" s="51"/>
      <c r="F10" s="51"/>
      <c r="G10" s="49"/>
      <c r="H10" s="49"/>
      <c r="I10" s="50"/>
      <c r="J10" s="47"/>
    </row>
    <row r="11" spans="1:15" ht="24" customHeight="1">
      <c r="A11" s="3"/>
      <c r="B11" s="43" t="s">
        <v>609</v>
      </c>
      <c r="C11" s="4"/>
      <c r="D11" s="205"/>
      <c r="E11" s="205"/>
      <c r="F11" s="205"/>
      <c r="G11" s="205"/>
      <c r="H11" s="26" t="s">
        <v>630</v>
      </c>
      <c r="I11" s="88"/>
      <c r="J11" s="10"/>
    </row>
    <row r="12" spans="1:15" ht="15.75" customHeight="1">
      <c r="A12" s="3"/>
      <c r="B12" s="38"/>
      <c r="C12" s="25"/>
      <c r="D12" s="208"/>
      <c r="E12" s="208"/>
      <c r="F12" s="208"/>
      <c r="G12" s="208"/>
      <c r="H12" s="26" t="s">
        <v>624</v>
      </c>
      <c r="I12" s="88"/>
      <c r="J12" s="10"/>
    </row>
    <row r="13" spans="1:15" ht="15.75" customHeight="1">
      <c r="A13" s="3"/>
      <c r="B13" s="39"/>
      <c r="C13" s="89"/>
      <c r="D13" s="209"/>
      <c r="E13" s="209"/>
      <c r="F13" s="209"/>
      <c r="G13" s="209"/>
      <c r="H13" s="27"/>
      <c r="I13" s="32"/>
      <c r="J13" s="47"/>
    </row>
    <row r="14" spans="1:15" ht="24" hidden="1" customHeight="1">
      <c r="A14" s="3"/>
      <c r="B14" s="62" t="s">
        <v>611</v>
      </c>
      <c r="C14" s="63"/>
      <c r="D14" s="64" t="s">
        <v>633</v>
      </c>
      <c r="E14" s="65"/>
      <c r="F14" s="65"/>
      <c r="G14" s="65"/>
      <c r="H14" s="66"/>
      <c r="I14" s="65"/>
      <c r="J14" s="67"/>
    </row>
    <row r="15" spans="1:15" ht="32.25" customHeight="1">
      <c r="A15" s="3"/>
      <c r="B15" s="48" t="s">
        <v>622</v>
      </c>
      <c r="C15" s="68"/>
      <c r="D15" s="49"/>
      <c r="E15" s="222"/>
      <c r="F15" s="222"/>
      <c r="G15" s="206"/>
      <c r="H15" s="206"/>
      <c r="I15" s="206" t="s">
        <v>619</v>
      </c>
      <c r="J15" s="207"/>
    </row>
    <row r="16" spans="1:15" ht="23.25" customHeight="1">
      <c r="A16" s="141" t="s">
        <v>614</v>
      </c>
      <c r="B16" s="53" t="s">
        <v>614</v>
      </c>
      <c r="C16" s="54"/>
      <c r="D16" s="55"/>
      <c r="E16" s="192"/>
      <c r="F16" s="198"/>
      <c r="G16" s="192"/>
      <c r="H16" s="198"/>
      <c r="I16" s="192">
        <f>SUMIF(F55:F85,A16,I55:I85)+SUMIF(F55:F85,"PSU",I55:I85)</f>
        <v>0</v>
      </c>
      <c r="J16" s="193"/>
    </row>
    <row r="17" spans="1:10" ht="23.25" customHeight="1">
      <c r="A17" s="141" t="s">
        <v>615</v>
      </c>
      <c r="B17" s="53" t="s">
        <v>615</v>
      </c>
      <c r="C17" s="54"/>
      <c r="D17" s="55"/>
      <c r="E17" s="192"/>
      <c r="F17" s="198"/>
      <c r="G17" s="192"/>
      <c r="H17" s="198"/>
      <c r="I17" s="192">
        <f>SUMIF(F55:F85,A17,I55:I85)</f>
        <v>0</v>
      </c>
      <c r="J17" s="193"/>
    </row>
    <row r="18" spans="1:10" ht="23.25" customHeight="1">
      <c r="A18" s="141" t="s">
        <v>616</v>
      </c>
      <c r="B18" s="53" t="s">
        <v>616</v>
      </c>
      <c r="C18" s="54"/>
      <c r="D18" s="55"/>
      <c r="E18" s="192"/>
      <c r="F18" s="198"/>
      <c r="G18" s="192"/>
      <c r="H18" s="198"/>
      <c r="I18" s="192">
        <f>SUMIF(F55:F85,A18,I55:I85)</f>
        <v>0</v>
      </c>
      <c r="J18" s="193"/>
    </row>
    <row r="19" spans="1:10" ht="23.25" customHeight="1">
      <c r="A19" s="141" t="s">
        <v>725</v>
      </c>
      <c r="B19" s="53" t="s">
        <v>617</v>
      </c>
      <c r="C19" s="54"/>
      <c r="D19" s="55"/>
      <c r="E19" s="192"/>
      <c r="F19" s="198"/>
      <c r="G19" s="192"/>
      <c r="H19" s="198"/>
      <c r="I19" s="192">
        <f>SUMIF(F55:F85,A19,I55:I85)</f>
        <v>0</v>
      </c>
      <c r="J19" s="193"/>
    </row>
    <row r="20" spans="1:10" ht="23.25" customHeight="1">
      <c r="A20" s="141" t="s">
        <v>726</v>
      </c>
      <c r="B20" s="53" t="s">
        <v>618</v>
      </c>
      <c r="C20" s="54"/>
      <c r="D20" s="55"/>
      <c r="E20" s="192"/>
      <c r="F20" s="198"/>
      <c r="G20" s="192"/>
      <c r="H20" s="198"/>
      <c r="I20" s="192">
        <f>SUMIF(F55:F85,A20,I55:I85)</f>
        <v>0</v>
      </c>
      <c r="J20" s="193"/>
    </row>
    <row r="21" spans="1:10" ht="23.25" customHeight="1">
      <c r="A21" s="3"/>
      <c r="B21" s="70" t="s">
        <v>619</v>
      </c>
      <c r="C21" s="71"/>
      <c r="D21" s="72"/>
      <c r="E21" s="199"/>
      <c r="F21" s="202"/>
      <c r="G21" s="199"/>
      <c r="H21" s="202"/>
      <c r="I21" s="199">
        <f>SUM(I16:J20)</f>
        <v>0</v>
      </c>
      <c r="J21" s="200"/>
    </row>
    <row r="22" spans="1:10" ht="33" customHeight="1">
      <c r="A22" s="3"/>
      <c r="B22" s="61" t="s">
        <v>623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>
      <c r="A23" s="3">
        <f ca="1">ZakladDPHSni*SazbaDPH1/100</f>
        <v>0</v>
      </c>
      <c r="B23" s="53" t="s">
        <v>602</v>
      </c>
      <c r="C23" s="54"/>
      <c r="D23" s="55"/>
      <c r="E23" s="56">
        <v>15</v>
      </c>
      <c r="F23" s="57" t="s">
        <v>590</v>
      </c>
      <c r="G23" s="190">
        <f ca="1">ZakladDPHSniVypocet</f>
        <v>0</v>
      </c>
      <c r="H23" s="191"/>
      <c r="I23" s="191"/>
      <c r="J23" s="58" t="str">
        <f t="shared" ref="J23:J28" ca="1" si="0">Mena</f>
        <v>CZK</v>
      </c>
    </row>
    <row r="24" spans="1:10" ht="23.25" customHeight="1">
      <c r="A24" s="3">
        <f>(A23-INT(A23))*100</f>
        <v>0</v>
      </c>
      <c r="B24" s="53" t="s">
        <v>603</v>
      </c>
      <c r="C24" s="54"/>
      <c r="D24" s="55"/>
      <c r="E24" s="56">
        <f ca="1">SazbaDPH1</f>
        <v>15</v>
      </c>
      <c r="F24" s="57" t="s">
        <v>590</v>
      </c>
      <c r="G24" s="196">
        <f>A23</f>
        <v>0</v>
      </c>
      <c r="H24" s="197"/>
      <c r="I24" s="197"/>
      <c r="J24" s="58" t="str">
        <f t="shared" ca="1" si="0"/>
        <v>CZK</v>
      </c>
    </row>
    <row r="25" spans="1:10" ht="23.25" customHeight="1">
      <c r="A25" s="3">
        <f ca="1">ZakladDPHZakl*SazbaDPH2/100</f>
        <v>0</v>
      </c>
      <c r="B25" s="53" t="s">
        <v>604</v>
      </c>
      <c r="C25" s="54"/>
      <c r="D25" s="55"/>
      <c r="E25" s="56">
        <v>21</v>
      </c>
      <c r="F25" s="57" t="s">
        <v>590</v>
      </c>
      <c r="G25" s="190">
        <f ca="1">ZakladDPHZaklVypocet</f>
        <v>0</v>
      </c>
      <c r="H25" s="191"/>
      <c r="I25" s="191"/>
      <c r="J25" s="58" t="str">
        <f t="shared" ca="1" si="0"/>
        <v>CZK</v>
      </c>
    </row>
    <row r="26" spans="1:10" ht="23.25" customHeight="1">
      <c r="A26" s="3">
        <f ca="1">(A25-INT(A25))*100</f>
        <v>0</v>
      </c>
      <c r="B26" s="45" t="s">
        <v>605</v>
      </c>
      <c r="C26" s="21"/>
      <c r="D26" s="17"/>
      <c r="E26" s="40">
        <f ca="1">SazbaDPH2</f>
        <v>21</v>
      </c>
      <c r="F26" s="41" t="s">
        <v>590</v>
      </c>
      <c r="G26" s="213">
        <f ca="1">A25</f>
        <v>0</v>
      </c>
      <c r="H26" s="214"/>
      <c r="I26" s="214"/>
      <c r="J26" s="52" t="str">
        <f t="shared" ca="1" si="0"/>
        <v>CZK</v>
      </c>
    </row>
    <row r="27" spans="1:10" ht="23.25" customHeight="1" thickBot="1">
      <c r="A27" s="3">
        <f ca="1">ZakladDPHSni+DPHSni+ZakladDPHZakl+DPHZakl</f>
        <v>0</v>
      </c>
      <c r="B27" s="44" t="s">
        <v>594</v>
      </c>
      <c r="C27" s="19"/>
      <c r="D27" s="22"/>
      <c r="E27" s="19"/>
      <c r="F27" s="20"/>
      <c r="G27" s="215">
        <f ca="1">CenaCelkem-(ZakladDPHSni+DPHSni+ZakladDPHZakl+DPHZakl)</f>
        <v>0</v>
      </c>
      <c r="H27" s="215"/>
      <c r="I27" s="215"/>
      <c r="J27" s="59" t="str">
        <f t="shared" ca="1" si="0"/>
        <v>CZK</v>
      </c>
    </row>
    <row r="28" spans="1:10" ht="27.75" hidden="1" customHeight="1" thickBot="1">
      <c r="A28" s="3"/>
      <c r="B28" s="118" t="s">
        <v>613</v>
      </c>
      <c r="C28" s="119"/>
      <c r="D28" s="119"/>
      <c r="E28" s="120"/>
      <c r="F28" s="121"/>
      <c r="G28" s="194">
        <f ca="1">ZakladDPHSniVypocet+ZakladDPHZaklVypocet</f>
        <v>0</v>
      </c>
      <c r="H28" s="194"/>
      <c r="I28" s="194"/>
      <c r="J28" s="122" t="str">
        <f t="shared" ca="1" si="0"/>
        <v>CZK</v>
      </c>
    </row>
    <row r="29" spans="1:10" ht="27.75" customHeight="1" thickBot="1">
      <c r="A29" s="3">
        <f>(A27-INT(A27))*100</f>
        <v>0</v>
      </c>
      <c r="B29" s="118" t="s">
        <v>625</v>
      </c>
      <c r="C29" s="123"/>
      <c r="D29" s="123"/>
      <c r="E29" s="123"/>
      <c r="F29" s="123"/>
      <c r="G29" s="201">
        <f>A27</f>
        <v>0</v>
      </c>
      <c r="H29" s="201"/>
      <c r="I29" s="201"/>
      <c r="J29" s="124" t="s">
        <v>665</v>
      </c>
    </row>
    <row r="30" spans="1:10" ht="12.75" customHeight="1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>
      <c r="A32" s="3"/>
      <c r="B32" s="23"/>
      <c r="C32" s="18" t="s">
        <v>601</v>
      </c>
      <c r="D32" s="36"/>
      <c r="E32" s="36"/>
      <c r="F32" s="18" t="s">
        <v>600</v>
      </c>
      <c r="G32" s="36"/>
      <c r="H32" s="37">
        <f ca="1">TODAY()</f>
        <v>42955</v>
      </c>
      <c r="I32" s="36"/>
      <c r="J32" s="11"/>
    </row>
    <row r="33" spans="1:10" ht="47.25" customHeight="1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>
      <c r="A34" s="28"/>
      <c r="B34" s="28"/>
      <c r="C34" s="29"/>
      <c r="D34" s="24"/>
      <c r="E34" s="24"/>
      <c r="F34" s="29"/>
      <c r="G34" s="30"/>
      <c r="H34" s="24"/>
      <c r="I34" s="30"/>
      <c r="J34" s="35"/>
    </row>
    <row r="35" spans="1:10" ht="12.75" customHeight="1">
      <c r="A35" s="3"/>
      <c r="B35" s="3"/>
      <c r="C35" s="4"/>
      <c r="D35" s="195" t="s">
        <v>592</v>
      </c>
      <c r="E35" s="195"/>
      <c r="F35" s="4"/>
      <c r="G35" s="42"/>
      <c r="H35" s="12" t="s">
        <v>593</v>
      </c>
      <c r="I35" s="42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95" t="s">
        <v>606</v>
      </c>
      <c r="C37" s="96"/>
      <c r="D37" s="96"/>
      <c r="E37" s="96"/>
      <c r="F37" s="97"/>
      <c r="G37" s="97"/>
      <c r="H37" s="97"/>
      <c r="I37" s="97"/>
      <c r="J37" s="96"/>
    </row>
    <row r="38" spans="1:10" ht="25.5" customHeight="1">
      <c r="A38" s="94" t="s">
        <v>627</v>
      </c>
      <c r="B38" s="98" t="s">
        <v>607</v>
      </c>
      <c r="C38" s="99" t="s">
        <v>595</v>
      </c>
      <c r="D38" s="100"/>
      <c r="E38" s="100"/>
      <c r="F38" s="101" t="str">
        <f>B23</f>
        <v>Základ pro sníženou DPH</v>
      </c>
      <c r="G38" s="101" t="str">
        <f>B25</f>
        <v>Základ pro základní DPH</v>
      </c>
      <c r="H38" s="102" t="s">
        <v>608</v>
      </c>
      <c r="I38" s="102" t="s">
        <v>591</v>
      </c>
      <c r="J38" s="103" t="s">
        <v>590</v>
      </c>
    </row>
    <row r="39" spans="1:10" ht="25.5" hidden="1" customHeight="1">
      <c r="A39" s="94">
        <v>1</v>
      </c>
      <c r="B39" s="104" t="s">
        <v>647</v>
      </c>
      <c r="C39" s="223"/>
      <c r="D39" s="224"/>
      <c r="E39" s="224"/>
      <c r="F39" s="105">
        <f ca="1">VRN!AE19+' I. 01a'!AE279+' I. 01b'!AE95+' I. 01c '!AE52+' I. 01d'!AE363+' I. 01f'!AE64+' I. 02a'!AE127</f>
        <v>0</v>
      </c>
      <c r="G39" s="106">
        <f ca="1">VRN!AF19+' I. 01a'!AF279+' I. 01b'!AF95+' I. 01c '!AF52+' I. 01d'!AF363+' I. 01f'!AF64+' I. 02a'!AF127</f>
        <v>0</v>
      </c>
      <c r="H39" s="107">
        <f t="shared" ref="H39:H47" ca="1" si="1">(F39*SazbaDPH1/100)+(G39*SazbaDPH2/100)</f>
        <v>0</v>
      </c>
      <c r="I39" s="107">
        <f t="shared" ref="I39:I47" si="2">F39+G39+H39</f>
        <v>0</v>
      </c>
      <c r="J39" s="108" t="str">
        <f t="shared" ref="J39:J47" ca="1" si="3">IF(CenaCelkemVypocet=0,"",I39/CenaCelkemVypocet*100)</f>
        <v/>
      </c>
    </row>
    <row r="40" spans="1:10" ht="25.5" customHeight="1">
      <c r="A40" s="94">
        <v>2</v>
      </c>
      <c r="B40" s="109" t="s">
        <v>648</v>
      </c>
      <c r="C40" s="225" t="s">
        <v>649</v>
      </c>
      <c r="D40" s="226"/>
      <c r="E40" s="226"/>
      <c r="F40" s="110">
        <f ca="1">VRN!AE19+' I. 01a'!AE279+' I. 01b'!AE95+' I. 01c '!AE52+' I. 01d'!AE363+' I. 01f'!AE64+' I. 02a'!AE127</f>
        <v>0</v>
      </c>
      <c r="G40" s="111">
        <f ca="1">VRN!AF19+' I. 01a'!AF279+' I. 01b'!AF95+' I. 01c '!AF52+' I. 01d'!AF363+' I. 01f'!AF64+' I. 02a'!AF127</f>
        <v>0</v>
      </c>
      <c r="H40" s="111">
        <f t="shared" ca="1" si="1"/>
        <v>0</v>
      </c>
      <c r="I40" s="111">
        <f t="shared" si="2"/>
        <v>0</v>
      </c>
      <c r="J40" s="112" t="str">
        <f t="shared" ca="1" si="3"/>
        <v/>
      </c>
    </row>
    <row r="41" spans="1:10" ht="25.5" customHeight="1">
      <c r="A41" s="94">
        <v>3</v>
      </c>
      <c r="B41" s="113" t="s">
        <v>650</v>
      </c>
      <c r="C41" s="223" t="s">
        <v>651</v>
      </c>
      <c r="D41" s="224"/>
      <c r="E41" s="224"/>
      <c r="F41" s="114">
        <f ca="1">VRN!AE19</f>
        <v>0</v>
      </c>
      <c r="G41" s="107">
        <f ca="1">VRN!AF19</f>
        <v>0</v>
      </c>
      <c r="H41" s="107">
        <f t="shared" ca="1" si="1"/>
        <v>0</v>
      </c>
      <c r="I41" s="107">
        <f t="shared" si="2"/>
        <v>0</v>
      </c>
      <c r="J41" s="108" t="str">
        <f t="shared" ca="1" si="3"/>
        <v/>
      </c>
    </row>
    <row r="42" spans="1:10" ht="25.5" customHeight="1">
      <c r="A42" s="94">
        <v>3</v>
      </c>
      <c r="B42" s="113" t="s">
        <v>652</v>
      </c>
      <c r="C42" s="223" t="s">
        <v>653</v>
      </c>
      <c r="D42" s="224"/>
      <c r="E42" s="224"/>
      <c r="F42" s="114">
        <f ca="1">' I. 01a'!AE279</f>
        <v>0</v>
      </c>
      <c r="G42" s="107">
        <f ca="1">' I. 01a'!AF279</f>
        <v>0</v>
      </c>
      <c r="H42" s="107">
        <f t="shared" ca="1" si="1"/>
        <v>0</v>
      </c>
      <c r="I42" s="107">
        <f t="shared" si="2"/>
        <v>0</v>
      </c>
      <c r="J42" s="108" t="str">
        <f t="shared" ca="1" si="3"/>
        <v/>
      </c>
    </row>
    <row r="43" spans="1:10" ht="25.5" customHeight="1">
      <c r="A43" s="94">
        <v>3</v>
      </c>
      <c r="B43" s="113" t="s">
        <v>654</v>
      </c>
      <c r="C43" s="223" t="s">
        <v>655</v>
      </c>
      <c r="D43" s="224"/>
      <c r="E43" s="224"/>
      <c r="F43" s="114">
        <f ca="1">' I. 01b'!AE95</f>
        <v>0</v>
      </c>
      <c r="G43" s="107">
        <f ca="1">' I. 01b'!AF95</f>
        <v>0</v>
      </c>
      <c r="H43" s="107">
        <f t="shared" ca="1" si="1"/>
        <v>0</v>
      </c>
      <c r="I43" s="107">
        <f t="shared" si="2"/>
        <v>0</v>
      </c>
      <c r="J43" s="108" t="str">
        <f t="shared" ca="1" si="3"/>
        <v/>
      </c>
    </row>
    <row r="44" spans="1:10" ht="25.5" customHeight="1">
      <c r="A44" s="94">
        <v>3</v>
      </c>
      <c r="B44" s="113" t="s">
        <v>656</v>
      </c>
      <c r="C44" s="223" t="s">
        <v>657</v>
      </c>
      <c r="D44" s="224"/>
      <c r="E44" s="224"/>
      <c r="F44" s="114">
        <f ca="1">' I. 01c '!AE52</f>
        <v>0</v>
      </c>
      <c r="G44" s="107">
        <f ca="1">' I. 01c '!AF52</f>
        <v>0</v>
      </c>
      <c r="H44" s="107">
        <f t="shared" ca="1" si="1"/>
        <v>0</v>
      </c>
      <c r="I44" s="107">
        <f t="shared" si="2"/>
        <v>0</v>
      </c>
      <c r="J44" s="108" t="str">
        <f t="shared" ca="1" si="3"/>
        <v/>
      </c>
    </row>
    <row r="45" spans="1:10" ht="25.5" customHeight="1">
      <c r="A45" s="94">
        <v>3</v>
      </c>
      <c r="B45" s="113" t="s">
        <v>658</v>
      </c>
      <c r="C45" s="223" t="s">
        <v>659</v>
      </c>
      <c r="D45" s="224"/>
      <c r="E45" s="224"/>
      <c r="F45" s="114">
        <f ca="1">' I. 01d'!AE363</f>
        <v>0</v>
      </c>
      <c r="G45" s="107">
        <f ca="1">' I. 01d'!AF363</f>
        <v>0</v>
      </c>
      <c r="H45" s="107">
        <f t="shared" ca="1" si="1"/>
        <v>0</v>
      </c>
      <c r="I45" s="107">
        <f t="shared" si="2"/>
        <v>0</v>
      </c>
      <c r="J45" s="108" t="str">
        <f t="shared" ca="1" si="3"/>
        <v/>
      </c>
    </row>
    <row r="46" spans="1:10" ht="25.5" customHeight="1">
      <c r="A46" s="94">
        <v>3</v>
      </c>
      <c r="B46" s="113" t="s">
        <v>660</v>
      </c>
      <c r="C46" s="223" t="s">
        <v>661</v>
      </c>
      <c r="D46" s="224"/>
      <c r="E46" s="224"/>
      <c r="F46" s="114">
        <f ca="1">' I. 01f'!AE64</f>
        <v>0</v>
      </c>
      <c r="G46" s="107">
        <f ca="1">' I. 01f'!AF64</f>
        <v>0</v>
      </c>
      <c r="H46" s="107">
        <f t="shared" ca="1" si="1"/>
        <v>0</v>
      </c>
      <c r="I46" s="107">
        <f t="shared" si="2"/>
        <v>0</v>
      </c>
      <c r="J46" s="108" t="str">
        <f t="shared" ca="1" si="3"/>
        <v/>
      </c>
    </row>
    <row r="47" spans="1:10" ht="25.5" customHeight="1">
      <c r="A47" s="94">
        <v>3</v>
      </c>
      <c r="B47" s="113" t="s">
        <v>662</v>
      </c>
      <c r="C47" s="223" t="s">
        <v>663</v>
      </c>
      <c r="D47" s="224"/>
      <c r="E47" s="224"/>
      <c r="F47" s="114">
        <f ca="1">' I. 02a'!AE127</f>
        <v>0</v>
      </c>
      <c r="G47" s="107">
        <f ca="1">' I. 02a'!AF127</f>
        <v>0</v>
      </c>
      <c r="H47" s="107">
        <f t="shared" ca="1" si="1"/>
        <v>0</v>
      </c>
      <c r="I47" s="107">
        <f t="shared" si="2"/>
        <v>0</v>
      </c>
      <c r="J47" s="108" t="str">
        <f t="shared" ca="1" si="3"/>
        <v/>
      </c>
    </row>
    <row r="48" spans="1:10" ht="25.5" customHeight="1">
      <c r="A48" s="94"/>
      <c r="B48" s="227" t="s">
        <v>664</v>
      </c>
      <c r="C48" s="228"/>
      <c r="D48" s="228"/>
      <c r="E48" s="229"/>
      <c r="F48" s="115">
        <f>SUMIF(A39:A47,"=1",F39:F47)</f>
        <v>0</v>
      </c>
      <c r="G48" s="116">
        <f>SUMIF(A39:A47,"=1",G39:G47)</f>
        <v>0</v>
      </c>
      <c r="H48" s="116">
        <f>SUMIF(A39:A47,"=1",H39:H47)</f>
        <v>0</v>
      </c>
      <c r="I48" s="116">
        <f>SUMIF(A39:A47,"=1",I39:I47)</f>
        <v>0</v>
      </c>
      <c r="J48" s="117">
        <f>SUMIF(A39:A47,"=1",J39:J47)</f>
        <v>0</v>
      </c>
    </row>
    <row r="52" spans="1:10" ht="15.75">
      <c r="B52" s="125" t="s">
        <v>666</v>
      </c>
    </row>
    <row r="54" spans="1:10" ht="25.5" customHeight="1">
      <c r="A54" s="126"/>
      <c r="B54" s="129" t="s">
        <v>607</v>
      </c>
      <c r="C54" s="129" t="s">
        <v>595</v>
      </c>
      <c r="D54" s="130"/>
      <c r="E54" s="130"/>
      <c r="F54" s="131" t="s">
        <v>667</v>
      </c>
      <c r="G54" s="131"/>
      <c r="H54" s="131"/>
      <c r="I54" s="131" t="s">
        <v>619</v>
      </c>
      <c r="J54" s="131" t="s">
        <v>590</v>
      </c>
    </row>
    <row r="55" spans="1:10" ht="25.5" customHeight="1">
      <c r="A55" s="127"/>
      <c r="B55" s="132" t="s">
        <v>668</v>
      </c>
      <c r="C55" s="230" t="s">
        <v>669</v>
      </c>
      <c r="D55" s="231"/>
      <c r="E55" s="231"/>
      <c r="F55" s="137" t="s">
        <v>614</v>
      </c>
      <c r="G55" s="138"/>
      <c r="H55" s="138"/>
      <c r="I55" s="138">
        <f ca="1">' I. 01a'!G8+' I. 01d'!G8+' I. 02a'!G8</f>
        <v>0</v>
      </c>
      <c r="J55" s="135" t="str">
        <f>IF(I86=0,"",I55/I86*100)</f>
        <v/>
      </c>
    </row>
    <row r="56" spans="1:10" ht="25.5" customHeight="1">
      <c r="A56" s="127"/>
      <c r="B56" s="132" t="s">
        <v>670</v>
      </c>
      <c r="C56" s="230" t="s">
        <v>671</v>
      </c>
      <c r="D56" s="231"/>
      <c r="E56" s="231"/>
      <c r="F56" s="137" t="s">
        <v>614</v>
      </c>
      <c r="G56" s="138"/>
      <c r="H56" s="138"/>
      <c r="I56" s="138">
        <f ca="1">' I. 01b'!G8+' I. 01f'!G8+' I. 02a'!G48</f>
        <v>0</v>
      </c>
      <c r="J56" s="135" t="str">
        <f>IF(I86=0,"",I56/I86*100)</f>
        <v/>
      </c>
    </row>
    <row r="57" spans="1:10" ht="25.5" customHeight="1">
      <c r="A57" s="127"/>
      <c r="B57" s="132" t="s">
        <v>672</v>
      </c>
      <c r="C57" s="230" t="s">
        <v>673</v>
      </c>
      <c r="D57" s="231"/>
      <c r="E57" s="231"/>
      <c r="F57" s="137" t="s">
        <v>614</v>
      </c>
      <c r="G57" s="138"/>
      <c r="H57" s="138"/>
      <c r="I57" s="138">
        <f ca="1">' I. 01a'!G161</f>
        <v>0</v>
      </c>
      <c r="J57" s="135" t="str">
        <f>IF(I86=0,"",I57/I86*100)</f>
        <v/>
      </c>
    </row>
    <row r="58" spans="1:10" ht="25.5" customHeight="1">
      <c r="A58" s="127"/>
      <c r="B58" s="132" t="s">
        <v>674</v>
      </c>
      <c r="C58" s="230" t="s">
        <v>675</v>
      </c>
      <c r="D58" s="231"/>
      <c r="E58" s="231"/>
      <c r="F58" s="137" t="s">
        <v>614</v>
      </c>
      <c r="G58" s="138"/>
      <c r="H58" s="138"/>
      <c r="I58" s="138">
        <f ca="1">' I. 01a'!G175</f>
        <v>0</v>
      </c>
      <c r="J58" s="135" t="str">
        <f>IF(I86=0,"",I58/I86*100)</f>
        <v/>
      </c>
    </row>
    <row r="59" spans="1:10" ht="25.5" customHeight="1">
      <c r="A59" s="127"/>
      <c r="B59" s="132" t="s">
        <v>676</v>
      </c>
      <c r="C59" s="230" t="s">
        <v>677</v>
      </c>
      <c r="D59" s="231"/>
      <c r="E59" s="231"/>
      <c r="F59" s="137" t="s">
        <v>614</v>
      </c>
      <c r="G59" s="138"/>
      <c r="H59" s="138"/>
      <c r="I59" s="138">
        <f ca="1">' I. 01a'!G195</f>
        <v>0</v>
      </c>
      <c r="J59" s="135" t="str">
        <f>IF(I86=0,"",I59/I86*100)</f>
        <v/>
      </c>
    </row>
    <row r="60" spans="1:10" ht="25.5" customHeight="1">
      <c r="A60" s="127"/>
      <c r="B60" s="132" t="s">
        <v>678</v>
      </c>
      <c r="C60" s="230" t="s">
        <v>679</v>
      </c>
      <c r="D60" s="231"/>
      <c r="E60" s="231"/>
      <c r="F60" s="137" t="s">
        <v>614</v>
      </c>
      <c r="G60" s="138"/>
      <c r="H60" s="138"/>
      <c r="I60" s="138">
        <f ca="1">' I. 01a'!G224</f>
        <v>0</v>
      </c>
      <c r="J60" s="135" t="str">
        <f>IF(I86=0,"",I60/I86*100)</f>
        <v/>
      </c>
    </row>
    <row r="61" spans="1:10" ht="25.5" customHeight="1">
      <c r="A61" s="127"/>
      <c r="B61" s="132" t="s">
        <v>680</v>
      </c>
      <c r="C61" s="230" t="s">
        <v>681</v>
      </c>
      <c r="D61" s="231"/>
      <c r="E61" s="231"/>
      <c r="F61" s="137" t="s">
        <v>614</v>
      </c>
      <c r="G61" s="138"/>
      <c r="H61" s="138"/>
      <c r="I61" s="138">
        <f ca="1">' I. 01f'!G13</f>
        <v>0</v>
      </c>
      <c r="J61" s="135" t="str">
        <f>IF(I86=0,"",I61/I86*100)</f>
        <v/>
      </c>
    </row>
    <row r="62" spans="1:10" ht="25.5" customHeight="1">
      <c r="A62" s="127"/>
      <c r="B62" s="132" t="s">
        <v>682</v>
      </c>
      <c r="C62" s="230" t="s">
        <v>683</v>
      </c>
      <c r="D62" s="231"/>
      <c r="E62" s="231"/>
      <c r="F62" s="137" t="s">
        <v>614</v>
      </c>
      <c r="G62" s="138"/>
      <c r="H62" s="138"/>
      <c r="I62" s="138">
        <f ca="1">' I. 01d'!G57</f>
        <v>0</v>
      </c>
      <c r="J62" s="135" t="str">
        <f>IF(I86=0,"",I62/I86*100)</f>
        <v/>
      </c>
    </row>
    <row r="63" spans="1:10" ht="25.5" customHeight="1">
      <c r="A63" s="127"/>
      <c r="B63" s="132" t="s">
        <v>684</v>
      </c>
      <c r="C63" s="230" t="s">
        <v>685</v>
      </c>
      <c r="D63" s="231"/>
      <c r="E63" s="231"/>
      <c r="F63" s="137" t="s">
        <v>614</v>
      </c>
      <c r="G63" s="138"/>
      <c r="H63" s="138"/>
      <c r="I63" s="138">
        <f ca="1">' I. 01b'!G29+' I. 01c '!G8</f>
        <v>0</v>
      </c>
      <c r="J63" s="135" t="str">
        <f>IF(I86=0,"",I63/I86*100)</f>
        <v/>
      </c>
    </row>
    <row r="64" spans="1:10" ht="25.5" customHeight="1">
      <c r="A64" s="127"/>
      <c r="B64" s="132" t="s">
        <v>686</v>
      </c>
      <c r="C64" s="230" t="s">
        <v>687</v>
      </c>
      <c r="D64" s="231"/>
      <c r="E64" s="231"/>
      <c r="F64" s="137" t="s">
        <v>614</v>
      </c>
      <c r="G64" s="138"/>
      <c r="H64" s="138"/>
      <c r="I64" s="138">
        <f ca="1">' I. 01a'!G228+' I. 01d'!G113</f>
        <v>0</v>
      </c>
      <c r="J64" s="135" t="str">
        <f>IF(I86=0,"",I64/I86*100)</f>
        <v/>
      </c>
    </row>
    <row r="65" spans="1:10" ht="25.5" customHeight="1">
      <c r="A65" s="127"/>
      <c r="B65" s="132" t="s">
        <v>688</v>
      </c>
      <c r="C65" s="230" t="s">
        <v>689</v>
      </c>
      <c r="D65" s="231"/>
      <c r="E65" s="231"/>
      <c r="F65" s="137" t="s">
        <v>614</v>
      </c>
      <c r="G65" s="138"/>
      <c r="H65" s="138"/>
      <c r="I65" s="138">
        <f ca="1">' I. 01a'!G235+' I. 02a'!G52</f>
        <v>0</v>
      </c>
      <c r="J65" s="135" t="str">
        <f>IF(I86=0,"",I65/I86*100)</f>
        <v/>
      </c>
    </row>
    <row r="66" spans="1:10" ht="25.5" customHeight="1">
      <c r="A66" s="127"/>
      <c r="B66" s="132" t="s">
        <v>690</v>
      </c>
      <c r="C66" s="230" t="s">
        <v>691</v>
      </c>
      <c r="D66" s="231"/>
      <c r="E66" s="231"/>
      <c r="F66" s="137" t="s">
        <v>614</v>
      </c>
      <c r="G66" s="138"/>
      <c r="H66" s="138"/>
      <c r="I66" s="138">
        <f ca="1">' I. 01f'!G38</f>
        <v>0</v>
      </c>
      <c r="J66" s="135" t="str">
        <f>IF(I86=0,"",I66/I86*100)</f>
        <v/>
      </c>
    </row>
    <row r="67" spans="1:10" ht="25.5" customHeight="1">
      <c r="A67" s="127"/>
      <c r="B67" s="132" t="s">
        <v>692</v>
      </c>
      <c r="C67" s="230" t="s">
        <v>693</v>
      </c>
      <c r="D67" s="231"/>
      <c r="E67" s="231"/>
      <c r="F67" s="137" t="s">
        <v>614</v>
      </c>
      <c r="G67" s="138"/>
      <c r="H67" s="138"/>
      <c r="I67" s="138">
        <f ca="1">' I. 01f'!G47</f>
        <v>0</v>
      </c>
      <c r="J67" s="135" t="str">
        <f>IF(I86=0,"",I67/I86*100)</f>
        <v/>
      </c>
    </row>
    <row r="68" spans="1:10" ht="25.5" customHeight="1">
      <c r="A68" s="127"/>
      <c r="B68" s="132" t="s">
        <v>694</v>
      </c>
      <c r="C68" s="230" t="s">
        <v>695</v>
      </c>
      <c r="D68" s="231"/>
      <c r="E68" s="231"/>
      <c r="F68" s="137" t="s">
        <v>614</v>
      </c>
      <c r="G68" s="138"/>
      <c r="H68" s="138"/>
      <c r="I68" s="138">
        <f ca="1">' I. 01d'!G161</f>
        <v>0</v>
      </c>
      <c r="J68" s="135" t="str">
        <f>IF(I86=0,"",I68/I86*100)</f>
        <v/>
      </c>
    </row>
    <row r="69" spans="1:10" ht="25.5" customHeight="1">
      <c r="A69" s="127"/>
      <c r="B69" s="132" t="s">
        <v>696</v>
      </c>
      <c r="C69" s="230" t="s">
        <v>697</v>
      </c>
      <c r="D69" s="231"/>
      <c r="E69" s="231"/>
      <c r="F69" s="137" t="s">
        <v>614</v>
      </c>
      <c r="G69" s="138"/>
      <c r="H69" s="138"/>
      <c r="I69" s="138">
        <f ca="1">' I. 01c '!G11+' I. 01d'!G167</f>
        <v>0</v>
      </c>
      <c r="J69" s="135" t="str">
        <f>IF(I86=0,"",I69/I86*100)</f>
        <v/>
      </c>
    </row>
    <row r="70" spans="1:10" ht="25.5" customHeight="1">
      <c r="A70" s="127"/>
      <c r="B70" s="132" t="s">
        <v>696</v>
      </c>
      <c r="C70" s="230" t="s">
        <v>698</v>
      </c>
      <c r="D70" s="231"/>
      <c r="E70" s="231"/>
      <c r="F70" s="137" t="s">
        <v>614</v>
      </c>
      <c r="G70" s="138"/>
      <c r="H70" s="138"/>
      <c r="I70" s="138">
        <f ca="1">' I. 01b'!G34</f>
        <v>0</v>
      </c>
      <c r="J70" s="135" t="str">
        <f>IF(I86=0,"",I70/I86*100)</f>
        <v/>
      </c>
    </row>
    <row r="71" spans="1:10" ht="25.5" customHeight="1">
      <c r="A71" s="127"/>
      <c r="B71" s="132" t="s">
        <v>699</v>
      </c>
      <c r="C71" s="230" t="s">
        <v>698</v>
      </c>
      <c r="D71" s="231"/>
      <c r="E71" s="231"/>
      <c r="F71" s="137" t="s">
        <v>614</v>
      </c>
      <c r="G71" s="138"/>
      <c r="H71" s="138"/>
      <c r="I71" s="138">
        <f ca="1">' I. 02a'!G79</f>
        <v>0</v>
      </c>
      <c r="J71" s="135" t="str">
        <f>IF(I86=0,"",I71/I86*100)</f>
        <v/>
      </c>
    </row>
    <row r="72" spans="1:10" ht="25.5" customHeight="1">
      <c r="A72" s="127"/>
      <c r="B72" s="132" t="s">
        <v>700</v>
      </c>
      <c r="C72" s="230" t="s">
        <v>701</v>
      </c>
      <c r="D72" s="231"/>
      <c r="E72" s="231"/>
      <c r="F72" s="137" t="s">
        <v>614</v>
      </c>
      <c r="G72" s="138"/>
      <c r="H72" s="138"/>
      <c r="I72" s="138">
        <f ca="1">' I. 01a'!G268+' I. 01b'!G50+' I. 01c '!G16+' I. 01d'!G257+' I. 01f'!G60+' I. 02a'!G83</f>
        <v>0</v>
      </c>
      <c r="J72" s="135" t="str">
        <f>IF(I86=0,"",I72/I86*100)</f>
        <v/>
      </c>
    </row>
    <row r="73" spans="1:10" ht="25.5" customHeight="1">
      <c r="A73" s="127"/>
      <c r="B73" s="132" t="s">
        <v>702</v>
      </c>
      <c r="C73" s="230" t="s">
        <v>703</v>
      </c>
      <c r="D73" s="231"/>
      <c r="E73" s="231"/>
      <c r="F73" s="137" t="s">
        <v>615</v>
      </c>
      <c r="G73" s="138"/>
      <c r="H73" s="138"/>
      <c r="I73" s="138">
        <f ca="1">' I. 01b'!G53+' I. 01d'!G260</f>
        <v>0</v>
      </c>
      <c r="J73" s="135" t="str">
        <f>IF(I86=0,"",I73/I86*100)</f>
        <v/>
      </c>
    </row>
    <row r="74" spans="1:10" ht="25.5" customHeight="1">
      <c r="A74" s="127"/>
      <c r="B74" s="132" t="s">
        <v>704</v>
      </c>
      <c r="C74" s="230" t="s">
        <v>705</v>
      </c>
      <c r="D74" s="231"/>
      <c r="E74" s="231"/>
      <c r="F74" s="137" t="s">
        <v>615</v>
      </c>
      <c r="G74" s="138"/>
      <c r="H74" s="138"/>
      <c r="I74" s="138">
        <f ca="1">' I. 01c '!G19+' I. 01d'!G275</f>
        <v>0</v>
      </c>
      <c r="J74" s="135" t="str">
        <f>IF(I86=0,"",I74/I86*100)</f>
        <v/>
      </c>
    </row>
    <row r="75" spans="1:10" ht="25.5" customHeight="1">
      <c r="A75" s="127"/>
      <c r="B75" s="132" t="s">
        <v>706</v>
      </c>
      <c r="C75" s="230" t="s">
        <v>707</v>
      </c>
      <c r="D75" s="231"/>
      <c r="E75" s="231"/>
      <c r="F75" s="137" t="s">
        <v>615</v>
      </c>
      <c r="G75" s="138"/>
      <c r="H75" s="138"/>
      <c r="I75" s="138">
        <f ca="1">' I. 02a'!G86</f>
        <v>0</v>
      </c>
      <c r="J75" s="135" t="str">
        <f>IF(I86=0,"",I75/I86*100)</f>
        <v/>
      </c>
    </row>
    <row r="76" spans="1:10" ht="25.5" customHeight="1">
      <c r="A76" s="127"/>
      <c r="B76" s="132" t="s">
        <v>708</v>
      </c>
      <c r="C76" s="230" t="s">
        <v>709</v>
      </c>
      <c r="D76" s="231"/>
      <c r="E76" s="231"/>
      <c r="F76" s="137" t="s">
        <v>615</v>
      </c>
      <c r="G76" s="138"/>
      <c r="H76" s="138"/>
      <c r="I76" s="138">
        <f ca="1">' I. 02a'!G108</f>
        <v>0</v>
      </c>
      <c r="J76" s="135" t="str">
        <f>IF(I86=0,"",I76/I86*100)</f>
        <v/>
      </c>
    </row>
    <row r="77" spans="1:10" ht="25.5" customHeight="1">
      <c r="A77" s="127"/>
      <c r="B77" s="132" t="s">
        <v>710</v>
      </c>
      <c r="C77" s="230" t="s">
        <v>711</v>
      </c>
      <c r="D77" s="231"/>
      <c r="E77" s="231"/>
      <c r="F77" s="137" t="s">
        <v>615</v>
      </c>
      <c r="G77" s="138"/>
      <c r="H77" s="138"/>
      <c r="I77" s="138">
        <f ca="1">' I. 01d'!G293</f>
        <v>0</v>
      </c>
      <c r="J77" s="135" t="str">
        <f>IF(I86=0,"",I77/I86*100)</f>
        <v/>
      </c>
    </row>
    <row r="78" spans="1:10" ht="25.5" customHeight="1">
      <c r="A78" s="127"/>
      <c r="B78" s="132" t="s">
        <v>712</v>
      </c>
      <c r="C78" s="230" t="s">
        <v>713</v>
      </c>
      <c r="D78" s="231"/>
      <c r="E78" s="231"/>
      <c r="F78" s="137" t="s">
        <v>615</v>
      </c>
      <c r="G78" s="138"/>
      <c r="H78" s="138"/>
      <c r="I78" s="138">
        <f ca="1">' I. 01d'!G298</f>
        <v>0</v>
      </c>
      <c r="J78" s="135" t="str">
        <f>IF(I86=0,"",I78/I86*100)</f>
        <v/>
      </c>
    </row>
    <row r="79" spans="1:10" ht="25.5" customHeight="1">
      <c r="A79" s="127"/>
      <c r="B79" s="132" t="s">
        <v>714</v>
      </c>
      <c r="C79" s="230" t="s">
        <v>715</v>
      </c>
      <c r="D79" s="231"/>
      <c r="E79" s="231"/>
      <c r="F79" s="137" t="s">
        <v>615</v>
      </c>
      <c r="G79" s="138"/>
      <c r="H79" s="138"/>
      <c r="I79" s="138">
        <f ca="1">' I. 01d'!G305</f>
        <v>0</v>
      </c>
      <c r="J79" s="135" t="str">
        <f>IF(I86=0,"",I79/I86*100)</f>
        <v/>
      </c>
    </row>
    <row r="80" spans="1:10" ht="25.5" customHeight="1">
      <c r="A80" s="127"/>
      <c r="B80" s="132" t="s">
        <v>716</v>
      </c>
      <c r="C80" s="230" t="s">
        <v>717</v>
      </c>
      <c r="D80" s="231"/>
      <c r="E80" s="231"/>
      <c r="F80" s="137" t="s">
        <v>615</v>
      </c>
      <c r="G80" s="138"/>
      <c r="H80" s="138"/>
      <c r="I80" s="138">
        <f ca="1">' I. 01d'!G313</f>
        <v>0</v>
      </c>
      <c r="J80" s="135" t="str">
        <f>IF(I86=0,"",I80/I86*100)</f>
        <v/>
      </c>
    </row>
    <row r="81" spans="1:10" ht="25.5" customHeight="1">
      <c r="A81" s="127"/>
      <c r="B81" s="132" t="s">
        <v>718</v>
      </c>
      <c r="C81" s="230" t="s">
        <v>719</v>
      </c>
      <c r="D81" s="231"/>
      <c r="E81" s="231"/>
      <c r="F81" s="137" t="s">
        <v>615</v>
      </c>
      <c r="G81" s="138"/>
      <c r="H81" s="138"/>
      <c r="I81" s="138">
        <f ca="1">' I. 01d'!G324</f>
        <v>0</v>
      </c>
      <c r="J81" s="135" t="str">
        <f>IF(I86=0,"",I81/I86*100)</f>
        <v/>
      </c>
    </row>
    <row r="82" spans="1:10" ht="25.5" customHeight="1">
      <c r="A82" s="127"/>
      <c r="B82" s="132" t="s">
        <v>720</v>
      </c>
      <c r="C82" s="230" t="s">
        <v>721</v>
      </c>
      <c r="D82" s="231"/>
      <c r="E82" s="231"/>
      <c r="F82" s="137" t="s">
        <v>615</v>
      </c>
      <c r="G82" s="138"/>
      <c r="H82" s="138"/>
      <c r="I82" s="138">
        <f ca="1">' I. 01d'!G334</f>
        <v>0</v>
      </c>
      <c r="J82" s="135" t="str">
        <f>IF(I86=0,"",I82/I86*100)</f>
        <v/>
      </c>
    </row>
    <row r="83" spans="1:10" ht="25.5" customHeight="1">
      <c r="A83" s="127"/>
      <c r="B83" s="132" t="s">
        <v>722</v>
      </c>
      <c r="C83" s="230" t="s">
        <v>723</v>
      </c>
      <c r="D83" s="231"/>
      <c r="E83" s="231"/>
      <c r="F83" s="137" t="s">
        <v>724</v>
      </c>
      <c r="G83" s="138"/>
      <c r="H83" s="138"/>
      <c r="I83" s="138">
        <f ca="1">' I. 01a'!G271+' I. 01b'!G81+' I. 01c '!G41+' I. 01d'!G352+' I. 02a'!G118</f>
        <v>0</v>
      </c>
      <c r="J83" s="135" t="str">
        <f>IF(I86=0,"",I83/I86*100)</f>
        <v/>
      </c>
    </row>
    <row r="84" spans="1:10" ht="25.5" customHeight="1">
      <c r="A84" s="127"/>
      <c r="B84" s="132" t="s">
        <v>725</v>
      </c>
      <c r="C84" s="230" t="s">
        <v>617</v>
      </c>
      <c r="D84" s="231"/>
      <c r="E84" s="231"/>
      <c r="F84" s="137" t="s">
        <v>725</v>
      </c>
      <c r="G84" s="138"/>
      <c r="H84" s="138"/>
      <c r="I84" s="138">
        <f ca="1">VRN!G8</f>
        <v>0</v>
      </c>
      <c r="J84" s="135" t="str">
        <f>IF(I86=0,"",I84/I86*100)</f>
        <v/>
      </c>
    </row>
    <row r="85" spans="1:10" ht="25.5" customHeight="1">
      <c r="A85" s="127"/>
      <c r="B85" s="132" t="s">
        <v>726</v>
      </c>
      <c r="C85" s="230" t="s">
        <v>618</v>
      </c>
      <c r="D85" s="231"/>
      <c r="E85" s="231"/>
      <c r="F85" s="137" t="s">
        <v>726</v>
      </c>
      <c r="G85" s="138"/>
      <c r="H85" s="138"/>
      <c r="I85" s="138">
        <f ca="1">VRN!G13</f>
        <v>0</v>
      </c>
      <c r="J85" s="135" t="str">
        <f>IF(I86=0,"",I85/I86*100)</f>
        <v/>
      </c>
    </row>
    <row r="86" spans="1:10" ht="25.5" customHeight="1">
      <c r="A86" s="128"/>
      <c r="B86" s="133" t="s">
        <v>591</v>
      </c>
      <c r="C86" s="133"/>
      <c r="D86" s="134"/>
      <c r="E86" s="134"/>
      <c r="F86" s="139"/>
      <c r="G86" s="140"/>
      <c r="H86" s="140"/>
      <c r="I86" s="140">
        <f>SUM(I55:I85)</f>
        <v>0</v>
      </c>
      <c r="J86" s="136">
        <f>SUM(J55:J85)</f>
        <v>0</v>
      </c>
    </row>
    <row r="87" spans="1:10">
      <c r="F87" s="92"/>
      <c r="G87" s="91"/>
      <c r="H87" s="92"/>
      <c r="I87" s="91"/>
      <c r="J87" s="93"/>
    </row>
    <row r="88" spans="1:10">
      <c r="F88" s="92"/>
      <c r="G88" s="91"/>
      <c r="H88" s="92"/>
      <c r="I88" s="91"/>
      <c r="J88" s="93"/>
    </row>
    <row r="89" spans="1:10">
      <c r="F89" s="92"/>
      <c r="G89" s="91"/>
      <c r="H89" s="92"/>
      <c r="I89" s="91"/>
      <c r="J89" s="93"/>
    </row>
  </sheetData>
  <sheetProtection password="918B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C80:E80"/>
    <mergeCell ref="C75:E75"/>
    <mergeCell ref="C76:E76"/>
    <mergeCell ref="C85:E85"/>
    <mergeCell ref="C81:E81"/>
    <mergeCell ref="C82:E82"/>
    <mergeCell ref="C83:E83"/>
    <mergeCell ref="C84:E84"/>
    <mergeCell ref="C77:E77"/>
    <mergeCell ref="C78:E78"/>
    <mergeCell ref="C79:E79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45:E45"/>
    <mergeCell ref="C46:E46"/>
    <mergeCell ref="C47:E47"/>
    <mergeCell ref="B48:E48"/>
    <mergeCell ref="C55:E55"/>
    <mergeCell ref="C56:E56"/>
    <mergeCell ref="C39:E39"/>
    <mergeCell ref="C40:E40"/>
    <mergeCell ref="C41:E41"/>
    <mergeCell ref="C42:E42"/>
    <mergeCell ref="C43:E43"/>
    <mergeCell ref="C44:E44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E4:J4"/>
    <mergeCell ref="G16:H16"/>
    <mergeCell ref="E16:F16"/>
    <mergeCell ref="D11:G11"/>
    <mergeCell ref="G15:H15"/>
    <mergeCell ref="I15:J15"/>
    <mergeCell ref="I16:J16"/>
    <mergeCell ref="D12:G12"/>
    <mergeCell ref="D13:G13"/>
    <mergeCell ref="G19:H19"/>
    <mergeCell ref="G20:H20"/>
    <mergeCell ref="G29:I29"/>
    <mergeCell ref="E17:F17"/>
    <mergeCell ref="G17:H17"/>
    <mergeCell ref="E21:F21"/>
    <mergeCell ref="G21:H21"/>
    <mergeCell ref="G25:I25"/>
    <mergeCell ref="I19:J19"/>
    <mergeCell ref="G28:I28"/>
    <mergeCell ref="D35:E35"/>
    <mergeCell ref="G24:I24"/>
    <mergeCell ref="G23:I23"/>
    <mergeCell ref="E19:F19"/>
    <mergeCell ref="E20:F20"/>
    <mergeCell ref="I20:J20"/>
    <mergeCell ref="I21:J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32" t="s">
        <v>596</v>
      </c>
      <c r="B1" s="232"/>
      <c r="C1" s="233"/>
      <c r="D1" s="232"/>
      <c r="E1" s="232"/>
      <c r="F1" s="232"/>
      <c r="G1" s="232"/>
    </row>
    <row r="2" spans="1:7" ht="24.95" customHeight="1">
      <c r="A2" s="74" t="s">
        <v>597</v>
      </c>
      <c r="B2" s="73"/>
      <c r="C2" s="234"/>
      <c r="D2" s="234"/>
      <c r="E2" s="234"/>
      <c r="F2" s="234"/>
      <c r="G2" s="235"/>
    </row>
    <row r="3" spans="1:7" ht="24.95" customHeight="1">
      <c r="A3" s="74" t="s">
        <v>598</v>
      </c>
      <c r="B3" s="73"/>
      <c r="C3" s="234"/>
      <c r="D3" s="234"/>
      <c r="E3" s="234"/>
      <c r="F3" s="234"/>
      <c r="G3" s="235"/>
    </row>
    <row r="4" spans="1:7" ht="24.95" customHeight="1">
      <c r="A4" s="74" t="s">
        <v>599</v>
      </c>
      <c r="B4" s="73"/>
      <c r="C4" s="234"/>
      <c r="D4" s="234"/>
      <c r="E4" s="234"/>
      <c r="F4" s="234"/>
      <c r="G4" s="235"/>
    </row>
    <row r="5" spans="1:7">
      <c r="B5" s="6"/>
      <c r="C5" s="7"/>
      <c r="D5" s="8"/>
    </row>
  </sheetData>
  <sheetProtection password="918B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17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0" customWidth="1"/>
    <col min="3" max="3" width="63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>
      <c r="A1" s="237" t="s">
        <v>727</v>
      </c>
      <c r="B1" s="237"/>
      <c r="C1" s="237"/>
      <c r="D1" s="237"/>
      <c r="E1" s="237"/>
      <c r="F1" s="237"/>
      <c r="G1" s="237"/>
      <c r="AG1" t="s">
        <v>728</v>
      </c>
    </row>
    <row r="2" spans="1:60" ht="24.95" customHeight="1">
      <c r="A2" s="143" t="s">
        <v>597</v>
      </c>
      <c r="B2" s="73" t="s">
        <v>634</v>
      </c>
      <c r="C2" s="238" t="s">
        <v>635</v>
      </c>
      <c r="D2" s="239"/>
      <c r="E2" s="239"/>
      <c r="F2" s="239"/>
      <c r="G2" s="240"/>
      <c r="AG2" t="s">
        <v>729</v>
      </c>
    </row>
    <row r="3" spans="1:60" ht="24.95" customHeight="1">
      <c r="A3" s="143" t="s">
        <v>598</v>
      </c>
      <c r="B3" s="73" t="s">
        <v>648</v>
      </c>
      <c r="C3" s="238" t="s">
        <v>649</v>
      </c>
      <c r="D3" s="239"/>
      <c r="E3" s="239"/>
      <c r="F3" s="239"/>
      <c r="G3" s="240"/>
      <c r="AC3" s="90" t="s">
        <v>729</v>
      </c>
      <c r="AG3" t="s">
        <v>730</v>
      </c>
    </row>
    <row r="4" spans="1:60" ht="24.95" customHeight="1">
      <c r="A4" s="144" t="s">
        <v>599</v>
      </c>
      <c r="B4" s="145" t="s">
        <v>650</v>
      </c>
      <c r="C4" s="241" t="s">
        <v>651</v>
      </c>
      <c r="D4" s="242"/>
      <c r="E4" s="242"/>
      <c r="F4" s="242"/>
      <c r="G4" s="243"/>
      <c r="AG4" t="s">
        <v>731</v>
      </c>
    </row>
    <row r="5" spans="1:60">
      <c r="D5" s="142"/>
    </row>
    <row r="6" spans="1:60" ht="38.25">
      <c r="A6" s="146" t="s">
        <v>732</v>
      </c>
      <c r="B6" s="148" t="s">
        <v>733</v>
      </c>
      <c r="C6" s="148" t="s">
        <v>734</v>
      </c>
      <c r="D6" s="147" t="s">
        <v>735</v>
      </c>
      <c r="E6" s="146" t="s">
        <v>736</v>
      </c>
      <c r="F6" s="146" t="s">
        <v>737</v>
      </c>
      <c r="G6" s="146" t="s">
        <v>619</v>
      </c>
      <c r="H6" s="149" t="s">
        <v>620</v>
      </c>
      <c r="I6" s="149" t="s">
        <v>738</v>
      </c>
      <c r="J6" s="149" t="s">
        <v>621</v>
      </c>
      <c r="K6" s="149" t="s">
        <v>739</v>
      </c>
      <c r="L6" s="149" t="s">
        <v>740</v>
      </c>
      <c r="M6" s="149" t="s">
        <v>741</v>
      </c>
      <c r="N6" s="149" t="s">
        <v>742</v>
      </c>
      <c r="O6" s="149" t="s">
        <v>743</v>
      </c>
      <c r="P6" s="149" t="s">
        <v>744</v>
      </c>
      <c r="Q6" s="149" t="s">
        <v>745</v>
      </c>
      <c r="R6" s="149" t="s">
        <v>746</v>
      </c>
      <c r="S6" s="149" t="s">
        <v>747</v>
      </c>
      <c r="T6" s="149" t="s">
        <v>748</v>
      </c>
      <c r="U6" s="149" t="s">
        <v>749</v>
      </c>
      <c r="V6" s="149" t="s">
        <v>750</v>
      </c>
      <c r="W6" s="149" t="s">
        <v>751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53" t="s">
        <v>752</v>
      </c>
      <c r="B8" s="154" t="s">
        <v>725</v>
      </c>
      <c r="C8" s="175" t="s">
        <v>617</v>
      </c>
      <c r="D8" s="163"/>
      <c r="E8" s="164"/>
      <c r="F8" s="165"/>
      <c r="G8" s="165">
        <f>SUMIF(AG9:AG12,"&lt;&gt;NOR",G9:G12)</f>
        <v>0</v>
      </c>
      <c r="H8" s="165"/>
      <c r="I8" s="165">
        <f>SUM(I9:I12)</f>
        <v>0</v>
      </c>
      <c r="J8" s="165"/>
      <c r="K8" s="165">
        <f>SUM(K9:K12)</f>
        <v>0</v>
      </c>
      <c r="L8" s="165"/>
      <c r="M8" s="165">
        <f>SUM(M9:M12)</f>
        <v>0</v>
      </c>
      <c r="N8" s="165"/>
      <c r="O8" s="165">
        <f>SUM(O9:O12)</f>
        <v>0</v>
      </c>
      <c r="P8" s="165"/>
      <c r="Q8" s="165">
        <f>SUM(Q9:Q12)</f>
        <v>0</v>
      </c>
      <c r="R8" s="165"/>
      <c r="S8" s="165"/>
      <c r="T8" s="166"/>
      <c r="U8" s="162"/>
      <c r="V8" s="162">
        <f>SUM(V9:V12)</f>
        <v>0</v>
      </c>
      <c r="W8" s="162"/>
      <c r="AG8" t="s">
        <v>753</v>
      </c>
    </row>
    <row r="9" spans="1:60" outlineLevel="1">
      <c r="A9" s="167">
        <v>1</v>
      </c>
      <c r="B9" s="168" t="s">
        <v>754</v>
      </c>
      <c r="C9" s="176" t="s">
        <v>755</v>
      </c>
      <c r="D9" s="169" t="s">
        <v>756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757</v>
      </c>
      <c r="T9" s="173" t="s">
        <v>758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759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67">
        <v>2</v>
      </c>
      <c r="B10" s="168" t="s">
        <v>760</v>
      </c>
      <c r="C10" s="176" t="s">
        <v>761</v>
      </c>
      <c r="D10" s="169" t="s">
        <v>756</v>
      </c>
      <c r="E10" s="170">
        <v>1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72">
        <v>0</v>
      </c>
      <c r="O10" s="172">
        <f>ROUND(E10*N10,2)</f>
        <v>0</v>
      </c>
      <c r="P10" s="172">
        <v>0</v>
      </c>
      <c r="Q10" s="172">
        <f>ROUND(E10*P10,2)</f>
        <v>0</v>
      </c>
      <c r="R10" s="172"/>
      <c r="S10" s="172" t="s">
        <v>757</v>
      </c>
      <c r="T10" s="173" t="s">
        <v>758</v>
      </c>
      <c r="U10" s="160">
        <v>0</v>
      </c>
      <c r="V10" s="160">
        <f>ROUND(E10*U10,2)</f>
        <v>0</v>
      </c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759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67">
        <v>3</v>
      </c>
      <c r="B11" s="168" t="s">
        <v>762</v>
      </c>
      <c r="C11" s="176" t="s">
        <v>763</v>
      </c>
      <c r="D11" s="169" t="s">
        <v>756</v>
      </c>
      <c r="E11" s="170">
        <v>1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2"/>
      <c r="S11" s="172" t="s">
        <v>757</v>
      </c>
      <c r="T11" s="173" t="s">
        <v>758</v>
      </c>
      <c r="U11" s="160">
        <v>0</v>
      </c>
      <c r="V11" s="160">
        <f>ROUND(E11*U11,2)</f>
        <v>0</v>
      </c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759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67">
        <v>4</v>
      </c>
      <c r="B12" s="168" t="s">
        <v>764</v>
      </c>
      <c r="C12" s="176" t="s">
        <v>765</v>
      </c>
      <c r="D12" s="169" t="s">
        <v>756</v>
      </c>
      <c r="E12" s="170">
        <v>1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2">
        <v>0</v>
      </c>
      <c r="O12" s="172">
        <f>ROUND(E12*N12,2)</f>
        <v>0</v>
      </c>
      <c r="P12" s="172">
        <v>0</v>
      </c>
      <c r="Q12" s="172">
        <f>ROUND(E12*P12,2)</f>
        <v>0</v>
      </c>
      <c r="R12" s="172"/>
      <c r="S12" s="172" t="s">
        <v>757</v>
      </c>
      <c r="T12" s="173" t="s">
        <v>758</v>
      </c>
      <c r="U12" s="160">
        <v>0</v>
      </c>
      <c r="V12" s="160">
        <f>ROUND(E12*U12,2)</f>
        <v>0</v>
      </c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759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>
      <c r="A13" s="153" t="s">
        <v>752</v>
      </c>
      <c r="B13" s="154" t="s">
        <v>726</v>
      </c>
      <c r="C13" s="175" t="s">
        <v>618</v>
      </c>
      <c r="D13" s="163"/>
      <c r="E13" s="164"/>
      <c r="F13" s="165"/>
      <c r="G13" s="165">
        <f>SUMIF(AG14:AG17,"&lt;&gt;NOR",G14:G17)</f>
        <v>0</v>
      </c>
      <c r="H13" s="165"/>
      <c r="I13" s="165">
        <f>SUM(I14:I17)</f>
        <v>0</v>
      </c>
      <c r="J13" s="165"/>
      <c r="K13" s="165">
        <f>SUM(K14:K17)</f>
        <v>0</v>
      </c>
      <c r="L13" s="165"/>
      <c r="M13" s="165">
        <f>SUM(M14:M17)</f>
        <v>0</v>
      </c>
      <c r="N13" s="165"/>
      <c r="O13" s="165">
        <f>SUM(O14:O17)</f>
        <v>0</v>
      </c>
      <c r="P13" s="165"/>
      <c r="Q13" s="165">
        <f>SUM(Q14:Q17)</f>
        <v>0</v>
      </c>
      <c r="R13" s="165"/>
      <c r="S13" s="165"/>
      <c r="T13" s="166"/>
      <c r="U13" s="162"/>
      <c r="V13" s="162">
        <f>SUM(V14:V17)</f>
        <v>0</v>
      </c>
      <c r="W13" s="162"/>
      <c r="AG13" t="s">
        <v>753</v>
      </c>
    </row>
    <row r="14" spans="1:60" outlineLevel="1">
      <c r="A14" s="167">
        <v>5</v>
      </c>
      <c r="B14" s="168" t="s">
        <v>766</v>
      </c>
      <c r="C14" s="176" t="s">
        <v>767</v>
      </c>
      <c r="D14" s="169" t="s">
        <v>756</v>
      </c>
      <c r="E14" s="170">
        <v>1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2">
        <v>0</v>
      </c>
      <c r="O14" s="172">
        <f>ROUND(E14*N14,2)</f>
        <v>0</v>
      </c>
      <c r="P14" s="172">
        <v>0</v>
      </c>
      <c r="Q14" s="172">
        <f>ROUND(E14*P14,2)</f>
        <v>0</v>
      </c>
      <c r="R14" s="172"/>
      <c r="S14" s="172" t="s">
        <v>757</v>
      </c>
      <c r="T14" s="173" t="s">
        <v>758</v>
      </c>
      <c r="U14" s="160">
        <v>0</v>
      </c>
      <c r="V14" s="160">
        <f>ROUND(E14*U14,2)</f>
        <v>0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759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67">
        <v>6</v>
      </c>
      <c r="B15" s="168" t="s">
        <v>768</v>
      </c>
      <c r="C15" s="176" t="s">
        <v>769</v>
      </c>
      <c r="D15" s="169" t="s">
        <v>756</v>
      </c>
      <c r="E15" s="170">
        <v>1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2"/>
      <c r="S15" s="172" t="s">
        <v>757</v>
      </c>
      <c r="T15" s="173" t="s">
        <v>758</v>
      </c>
      <c r="U15" s="160">
        <v>0</v>
      </c>
      <c r="V15" s="160">
        <f>ROUND(E15*U15,2)</f>
        <v>0</v>
      </c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759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67">
        <v>7</v>
      </c>
      <c r="B16" s="168" t="s">
        <v>770</v>
      </c>
      <c r="C16" s="176" t="s">
        <v>771</v>
      </c>
      <c r="D16" s="169" t="s">
        <v>756</v>
      </c>
      <c r="E16" s="170">
        <v>1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2">
        <v>0</v>
      </c>
      <c r="O16" s="172">
        <f>ROUND(E16*N16,2)</f>
        <v>0</v>
      </c>
      <c r="P16" s="172">
        <v>0</v>
      </c>
      <c r="Q16" s="172">
        <f>ROUND(E16*P16,2)</f>
        <v>0</v>
      </c>
      <c r="R16" s="172"/>
      <c r="S16" s="172" t="s">
        <v>757</v>
      </c>
      <c r="T16" s="173" t="s">
        <v>758</v>
      </c>
      <c r="U16" s="160">
        <v>0</v>
      </c>
      <c r="V16" s="160">
        <f>ROUND(E16*U16,2)</f>
        <v>0</v>
      </c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759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67">
        <v>8</v>
      </c>
      <c r="B17" s="168" t="s">
        <v>772</v>
      </c>
      <c r="C17" s="176" t="s">
        <v>773</v>
      </c>
      <c r="D17" s="169" t="s">
        <v>756</v>
      </c>
      <c r="E17" s="170">
        <v>1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2"/>
      <c r="S17" s="172" t="s">
        <v>757</v>
      </c>
      <c r="T17" s="173" t="s">
        <v>758</v>
      </c>
      <c r="U17" s="160">
        <v>0</v>
      </c>
      <c r="V17" s="160">
        <f>ROUND(E17*U17,2)</f>
        <v>0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759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>
      <c r="A18" s="5"/>
      <c r="B18" s="6"/>
      <c r="C18" s="177"/>
      <c r="D18" s="8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AE18">
        <v>15</v>
      </c>
      <c r="AF18">
        <v>21</v>
      </c>
    </row>
    <row r="19" spans="1:60">
      <c r="A19" s="153"/>
      <c r="B19" s="154" t="s">
        <v>619</v>
      </c>
      <c r="C19" s="175"/>
      <c r="D19" s="155"/>
      <c r="E19" s="156"/>
      <c r="F19" s="156"/>
      <c r="G19" s="174">
        <f>G8+G13</f>
        <v>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AE19">
        <f>SUMIF(L7:L17,AE18,G7:G17)</f>
        <v>0</v>
      </c>
      <c r="AF19">
        <f>SUMIF(L7:L17,AF18,G7:G17)</f>
        <v>0</v>
      </c>
      <c r="AG19" t="s">
        <v>774</v>
      </c>
    </row>
    <row r="20" spans="1:60">
      <c r="A20" s="236" t="s">
        <v>775</v>
      </c>
      <c r="B20" s="236"/>
      <c r="C20" s="177"/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60">
      <c r="A21" s="5"/>
      <c r="B21" s="6" t="s">
        <v>776</v>
      </c>
      <c r="C21" s="177" t="s">
        <v>777</v>
      </c>
      <c r="D21" s="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AG21" t="s">
        <v>778</v>
      </c>
    </row>
    <row r="22" spans="1:60">
      <c r="A22" s="5"/>
      <c r="B22" s="6" t="s">
        <v>779</v>
      </c>
      <c r="C22" s="177" t="s">
        <v>780</v>
      </c>
      <c r="D22" s="8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AG22" t="s">
        <v>781</v>
      </c>
    </row>
    <row r="23" spans="1:60">
      <c r="A23" s="5"/>
      <c r="B23" s="6"/>
      <c r="C23" s="177" t="s">
        <v>782</v>
      </c>
      <c r="D23" s="8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AG23" t="s">
        <v>783</v>
      </c>
    </row>
    <row r="24" spans="1:60">
      <c r="A24" s="5"/>
      <c r="B24" s="6"/>
      <c r="C24" s="177"/>
      <c r="D24" s="8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60">
      <c r="C25" s="178"/>
      <c r="D25" s="142"/>
      <c r="AG25" t="s">
        <v>784</v>
      </c>
    </row>
    <row r="26" spans="1:60">
      <c r="D26" s="142"/>
    </row>
    <row r="27" spans="1:60">
      <c r="D27" s="142"/>
    </row>
    <row r="28" spans="1:60">
      <c r="D28" s="142"/>
    </row>
    <row r="29" spans="1:60">
      <c r="D29" s="142"/>
    </row>
    <row r="30" spans="1:60">
      <c r="D30" s="142"/>
    </row>
    <row r="31" spans="1:60">
      <c r="D31" s="142"/>
    </row>
    <row r="32" spans="1:60">
      <c r="D32" s="142"/>
    </row>
    <row r="33" spans="4:4">
      <c r="D33" s="142"/>
    </row>
    <row r="34" spans="4:4">
      <c r="D34" s="142"/>
    </row>
    <row r="35" spans="4:4">
      <c r="D35" s="142"/>
    </row>
    <row r="36" spans="4:4">
      <c r="D36" s="142"/>
    </row>
    <row r="37" spans="4:4">
      <c r="D37" s="142"/>
    </row>
    <row r="38" spans="4:4">
      <c r="D38" s="142"/>
    </row>
    <row r="39" spans="4:4">
      <c r="D39" s="142"/>
    </row>
    <row r="40" spans="4:4">
      <c r="D40" s="142"/>
    </row>
    <row r="41" spans="4:4">
      <c r="D41" s="142"/>
    </row>
    <row r="42" spans="4:4">
      <c r="D42" s="142"/>
    </row>
    <row r="43" spans="4:4">
      <c r="D43" s="142"/>
    </row>
    <row r="44" spans="4:4">
      <c r="D44" s="142"/>
    </row>
    <row r="45" spans="4:4">
      <c r="D45" s="142"/>
    </row>
    <row r="46" spans="4:4">
      <c r="D46" s="142"/>
    </row>
    <row r="47" spans="4:4">
      <c r="D47" s="142"/>
    </row>
    <row r="48" spans="4:4">
      <c r="D48" s="142"/>
    </row>
    <row r="49" spans="4:4">
      <c r="D49" s="142"/>
    </row>
    <row r="50" spans="4:4">
      <c r="D50" s="142"/>
    </row>
    <row r="51" spans="4:4">
      <c r="D51" s="142"/>
    </row>
    <row r="52" spans="4:4">
      <c r="D52" s="142"/>
    </row>
    <row r="53" spans="4:4">
      <c r="D53" s="142"/>
    </row>
    <row r="54" spans="4:4">
      <c r="D54" s="142"/>
    </row>
    <row r="55" spans="4:4">
      <c r="D55" s="142"/>
    </row>
    <row r="56" spans="4:4">
      <c r="D56" s="142"/>
    </row>
    <row r="57" spans="4:4">
      <c r="D57" s="142"/>
    </row>
    <row r="58" spans="4:4">
      <c r="D58" s="142"/>
    </row>
    <row r="59" spans="4:4">
      <c r="D59" s="142"/>
    </row>
    <row r="60" spans="4:4">
      <c r="D60" s="142"/>
    </row>
    <row r="61" spans="4:4">
      <c r="D61" s="142"/>
    </row>
    <row r="62" spans="4:4">
      <c r="D62" s="142"/>
    </row>
    <row r="63" spans="4:4">
      <c r="D63" s="142"/>
    </row>
    <row r="64" spans="4:4">
      <c r="D64" s="142"/>
    </row>
    <row r="65" spans="4:4">
      <c r="D65" s="142"/>
    </row>
    <row r="66" spans="4:4">
      <c r="D66" s="142"/>
    </row>
    <row r="67" spans="4:4">
      <c r="D67" s="142"/>
    </row>
    <row r="68" spans="4:4">
      <c r="D68" s="142"/>
    </row>
    <row r="69" spans="4:4">
      <c r="D69" s="142"/>
    </row>
    <row r="70" spans="4:4">
      <c r="D70" s="142"/>
    </row>
    <row r="71" spans="4:4">
      <c r="D71" s="142"/>
    </row>
    <row r="72" spans="4:4">
      <c r="D72" s="142"/>
    </row>
    <row r="73" spans="4:4">
      <c r="D73" s="142"/>
    </row>
    <row r="74" spans="4:4">
      <c r="D74" s="142"/>
    </row>
    <row r="75" spans="4:4">
      <c r="D75" s="142"/>
    </row>
    <row r="76" spans="4:4">
      <c r="D76" s="142"/>
    </row>
    <row r="77" spans="4:4">
      <c r="D77" s="142"/>
    </row>
    <row r="78" spans="4:4">
      <c r="D78" s="142"/>
    </row>
    <row r="79" spans="4:4">
      <c r="D79" s="142"/>
    </row>
    <row r="80" spans="4:4">
      <c r="D80" s="142"/>
    </row>
    <row r="81" spans="4:4">
      <c r="D81" s="142"/>
    </row>
    <row r="82" spans="4:4">
      <c r="D82" s="142"/>
    </row>
    <row r="83" spans="4:4">
      <c r="D83" s="142"/>
    </row>
    <row r="84" spans="4:4">
      <c r="D84" s="142"/>
    </row>
    <row r="85" spans="4:4">
      <c r="D85" s="142"/>
    </row>
    <row r="86" spans="4:4">
      <c r="D86" s="142"/>
    </row>
    <row r="87" spans="4:4">
      <c r="D87" s="142"/>
    </row>
    <row r="88" spans="4:4">
      <c r="D88" s="142"/>
    </row>
    <row r="89" spans="4:4">
      <c r="D89" s="142"/>
    </row>
    <row r="90" spans="4:4">
      <c r="D90" s="142"/>
    </row>
    <row r="91" spans="4:4">
      <c r="D91" s="142"/>
    </row>
    <row r="92" spans="4:4">
      <c r="D92" s="142"/>
    </row>
    <row r="93" spans="4:4">
      <c r="D93" s="142"/>
    </row>
    <row r="94" spans="4:4">
      <c r="D94" s="142"/>
    </row>
    <row r="95" spans="4:4">
      <c r="D95" s="142"/>
    </row>
    <row r="96" spans="4:4">
      <c r="D96" s="142"/>
    </row>
    <row r="97" spans="4:4">
      <c r="D97" s="142"/>
    </row>
    <row r="98" spans="4:4">
      <c r="D98" s="142"/>
    </row>
    <row r="99" spans="4:4">
      <c r="D99" s="142"/>
    </row>
    <row r="100" spans="4:4">
      <c r="D100" s="142"/>
    </row>
    <row r="101" spans="4:4">
      <c r="D101" s="142"/>
    </row>
    <row r="102" spans="4:4">
      <c r="D102" s="142"/>
    </row>
    <row r="103" spans="4:4">
      <c r="D103" s="142"/>
    </row>
    <row r="104" spans="4:4">
      <c r="D104" s="142"/>
    </row>
    <row r="105" spans="4:4">
      <c r="D105" s="142"/>
    </row>
    <row r="106" spans="4:4">
      <c r="D106" s="142"/>
    </row>
    <row r="107" spans="4:4">
      <c r="D107" s="142"/>
    </row>
    <row r="108" spans="4:4">
      <c r="D108" s="142"/>
    </row>
    <row r="109" spans="4:4">
      <c r="D109" s="142"/>
    </row>
    <row r="110" spans="4:4">
      <c r="D110" s="142"/>
    </row>
    <row r="111" spans="4:4">
      <c r="D111" s="142"/>
    </row>
    <row r="112" spans="4:4">
      <c r="D112" s="142"/>
    </row>
    <row r="113" spans="4:4">
      <c r="D113" s="142"/>
    </row>
    <row r="114" spans="4:4">
      <c r="D114" s="142"/>
    </row>
    <row r="115" spans="4:4">
      <c r="D115" s="142"/>
    </row>
    <row r="116" spans="4:4">
      <c r="D116" s="142"/>
    </row>
    <row r="117" spans="4:4">
      <c r="D117" s="142"/>
    </row>
    <row r="118" spans="4:4">
      <c r="D118" s="142"/>
    </row>
    <row r="119" spans="4:4">
      <c r="D119" s="142"/>
    </row>
    <row r="120" spans="4:4">
      <c r="D120" s="142"/>
    </row>
    <row r="121" spans="4:4">
      <c r="D121" s="142"/>
    </row>
    <row r="122" spans="4:4">
      <c r="D122" s="142"/>
    </row>
    <row r="123" spans="4:4">
      <c r="D123" s="142"/>
    </row>
    <row r="124" spans="4:4">
      <c r="D124" s="142"/>
    </row>
    <row r="125" spans="4:4">
      <c r="D125" s="142"/>
    </row>
    <row r="126" spans="4:4">
      <c r="D126" s="142"/>
    </row>
    <row r="127" spans="4:4">
      <c r="D127" s="142"/>
    </row>
    <row r="128" spans="4:4">
      <c r="D128" s="142"/>
    </row>
    <row r="129" spans="4:4">
      <c r="D129" s="142"/>
    </row>
    <row r="130" spans="4:4">
      <c r="D130" s="142"/>
    </row>
    <row r="131" spans="4:4">
      <c r="D131" s="142"/>
    </row>
    <row r="132" spans="4:4">
      <c r="D132" s="142"/>
    </row>
    <row r="133" spans="4:4">
      <c r="D133" s="142"/>
    </row>
    <row r="134" spans="4:4">
      <c r="D134" s="142"/>
    </row>
    <row r="135" spans="4:4">
      <c r="D135" s="142"/>
    </row>
    <row r="136" spans="4:4">
      <c r="D136" s="142"/>
    </row>
    <row r="137" spans="4:4">
      <c r="D137" s="142"/>
    </row>
    <row r="138" spans="4:4">
      <c r="D138" s="142"/>
    </row>
    <row r="139" spans="4:4">
      <c r="D139" s="142"/>
    </row>
    <row r="140" spans="4:4">
      <c r="D140" s="142"/>
    </row>
    <row r="141" spans="4:4">
      <c r="D141" s="142"/>
    </row>
    <row r="142" spans="4:4">
      <c r="D142" s="142"/>
    </row>
    <row r="143" spans="4:4">
      <c r="D143" s="142"/>
    </row>
    <row r="144" spans="4:4">
      <c r="D144" s="142"/>
    </row>
    <row r="145" spans="4:4">
      <c r="D145" s="142"/>
    </row>
    <row r="146" spans="4:4">
      <c r="D146" s="142"/>
    </row>
    <row r="147" spans="4:4">
      <c r="D147" s="142"/>
    </row>
    <row r="148" spans="4:4">
      <c r="D148" s="142"/>
    </row>
    <row r="149" spans="4:4">
      <c r="D149" s="142"/>
    </row>
    <row r="150" spans="4:4">
      <c r="D150" s="142"/>
    </row>
    <row r="151" spans="4:4">
      <c r="D151" s="142"/>
    </row>
    <row r="152" spans="4:4">
      <c r="D152" s="142"/>
    </row>
    <row r="153" spans="4:4">
      <c r="D153" s="142"/>
    </row>
    <row r="154" spans="4:4">
      <c r="D154" s="142"/>
    </row>
    <row r="155" spans="4:4">
      <c r="D155" s="142"/>
    </row>
    <row r="156" spans="4:4">
      <c r="D156" s="142"/>
    </row>
    <row r="157" spans="4:4">
      <c r="D157" s="142"/>
    </row>
    <row r="158" spans="4:4">
      <c r="D158" s="142"/>
    </row>
    <row r="159" spans="4:4">
      <c r="D159" s="142"/>
    </row>
    <row r="160" spans="4:4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sheetProtection password="918B" sheet="1"/>
  <mergeCells count="5">
    <mergeCell ref="A20:B20"/>
    <mergeCell ref="A1:G1"/>
    <mergeCell ref="C2:G2"/>
    <mergeCell ref="C3:G3"/>
    <mergeCell ref="C4:G4"/>
  </mergeCells>
  <phoneticPr fontId="17" type="noConversion"/>
  <pageMargins left="0.59055118110236204" right="0.196850393700787" top="0.984251969" bottom="0.984251969" header="0.4921259845" footer="0.4921259845"/>
  <pageSetup paperSize="9" orientation="landscape" verticalDpi="0" r:id="rId1"/>
  <headerFooter alignWithMargins="0"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0" customWidth="1"/>
    <col min="3" max="3" width="63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37" t="s">
        <v>727</v>
      </c>
      <c r="B1" s="237"/>
      <c r="C1" s="237"/>
      <c r="D1" s="237"/>
      <c r="E1" s="237"/>
      <c r="F1" s="237"/>
      <c r="G1" s="237"/>
      <c r="AG1" t="s">
        <v>728</v>
      </c>
    </row>
    <row r="2" spans="1:60" ht="24.95" customHeight="1">
      <c r="A2" s="143" t="s">
        <v>597</v>
      </c>
      <c r="B2" s="73" t="s">
        <v>634</v>
      </c>
      <c r="C2" s="238" t="s">
        <v>635</v>
      </c>
      <c r="D2" s="239"/>
      <c r="E2" s="239"/>
      <c r="F2" s="239"/>
      <c r="G2" s="240"/>
      <c r="AG2" t="s">
        <v>729</v>
      </c>
    </row>
    <row r="3" spans="1:60" ht="24.95" customHeight="1">
      <c r="A3" s="143" t="s">
        <v>598</v>
      </c>
      <c r="B3" s="73" t="s">
        <v>648</v>
      </c>
      <c r="C3" s="238" t="s">
        <v>649</v>
      </c>
      <c r="D3" s="239"/>
      <c r="E3" s="239"/>
      <c r="F3" s="239"/>
      <c r="G3" s="240"/>
      <c r="AC3" s="90" t="s">
        <v>729</v>
      </c>
      <c r="AG3" t="s">
        <v>730</v>
      </c>
    </row>
    <row r="4" spans="1:60" ht="24.95" customHeight="1">
      <c r="A4" s="144" t="s">
        <v>599</v>
      </c>
      <c r="B4" s="145" t="s">
        <v>652</v>
      </c>
      <c r="C4" s="241" t="s">
        <v>653</v>
      </c>
      <c r="D4" s="242"/>
      <c r="E4" s="242"/>
      <c r="F4" s="242"/>
      <c r="G4" s="243"/>
      <c r="AG4" t="s">
        <v>731</v>
      </c>
    </row>
    <row r="5" spans="1:60">
      <c r="D5" s="142"/>
    </row>
    <row r="6" spans="1:60" ht="38.25">
      <c r="A6" s="146" t="s">
        <v>732</v>
      </c>
      <c r="B6" s="148" t="s">
        <v>733</v>
      </c>
      <c r="C6" s="148" t="s">
        <v>734</v>
      </c>
      <c r="D6" s="147" t="s">
        <v>735</v>
      </c>
      <c r="E6" s="146" t="s">
        <v>736</v>
      </c>
      <c r="F6" s="146" t="s">
        <v>737</v>
      </c>
      <c r="G6" s="146" t="s">
        <v>619</v>
      </c>
      <c r="H6" s="149" t="s">
        <v>620</v>
      </c>
      <c r="I6" s="149" t="s">
        <v>738</v>
      </c>
      <c r="J6" s="149" t="s">
        <v>621</v>
      </c>
      <c r="K6" s="149" t="s">
        <v>739</v>
      </c>
      <c r="L6" s="149" t="s">
        <v>740</v>
      </c>
      <c r="M6" s="149" t="s">
        <v>741</v>
      </c>
      <c r="N6" s="149" t="s">
        <v>742</v>
      </c>
      <c r="O6" s="149" t="s">
        <v>743</v>
      </c>
      <c r="P6" s="149" t="s">
        <v>744</v>
      </c>
      <c r="Q6" s="149" t="s">
        <v>745</v>
      </c>
      <c r="R6" s="149" t="s">
        <v>746</v>
      </c>
      <c r="S6" s="149" t="s">
        <v>747</v>
      </c>
      <c r="T6" s="149" t="s">
        <v>748</v>
      </c>
      <c r="U6" s="149" t="s">
        <v>749</v>
      </c>
      <c r="V6" s="149" t="s">
        <v>750</v>
      </c>
      <c r="W6" s="149" t="s">
        <v>751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53" t="s">
        <v>752</v>
      </c>
      <c r="B8" s="154" t="s">
        <v>668</v>
      </c>
      <c r="C8" s="175" t="s">
        <v>669</v>
      </c>
      <c r="D8" s="163"/>
      <c r="E8" s="164"/>
      <c r="F8" s="165"/>
      <c r="G8" s="165">
        <f>SUMIF(AG9:AG160,"&lt;&gt;NOR",G9:G160)</f>
        <v>0</v>
      </c>
      <c r="H8" s="165"/>
      <c r="I8" s="165">
        <f>SUM(I9:I160)</f>
        <v>0</v>
      </c>
      <c r="J8" s="165"/>
      <c r="K8" s="165">
        <f>SUM(K9:K160)</f>
        <v>0</v>
      </c>
      <c r="L8" s="165"/>
      <c r="M8" s="165">
        <f>SUM(M9:M160)</f>
        <v>0</v>
      </c>
      <c r="N8" s="165"/>
      <c r="O8" s="165">
        <f>SUM(O9:O160)</f>
        <v>295.73</v>
      </c>
      <c r="P8" s="165"/>
      <c r="Q8" s="165">
        <f>SUM(Q9:Q160)</f>
        <v>184.35</v>
      </c>
      <c r="R8" s="165"/>
      <c r="S8" s="165"/>
      <c r="T8" s="166"/>
      <c r="U8" s="162"/>
      <c r="V8" s="162">
        <f>SUM(V9:V160)</f>
        <v>1384.5000000000005</v>
      </c>
      <c r="W8" s="162"/>
      <c r="AG8" t="s">
        <v>753</v>
      </c>
    </row>
    <row r="9" spans="1:60" outlineLevel="1">
      <c r="A9" s="167">
        <v>1</v>
      </c>
      <c r="B9" s="168" t="s">
        <v>785</v>
      </c>
      <c r="C9" s="176" t="s">
        <v>786</v>
      </c>
      <c r="D9" s="169" t="s">
        <v>787</v>
      </c>
      <c r="E9" s="170">
        <v>8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788</v>
      </c>
      <c r="S9" s="172" t="s">
        <v>757</v>
      </c>
      <c r="T9" s="173" t="s">
        <v>757</v>
      </c>
      <c r="U9" s="160">
        <v>0.17199999999999999</v>
      </c>
      <c r="V9" s="160">
        <f>ROUND(E9*U9,2)</f>
        <v>1.38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789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>
      <c r="A10" s="157"/>
      <c r="B10" s="158"/>
      <c r="C10" s="244" t="s">
        <v>790</v>
      </c>
      <c r="D10" s="245"/>
      <c r="E10" s="245"/>
      <c r="F10" s="245"/>
      <c r="G10" s="245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791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3" t="str">
        <f>C10</f>
        <v>s odstraněním kořenů a s případným nutným odklizením křovin a stromů na hromady na vzdálenost do 50 m nebo s naložením na dopravní prostředek, do sklonu terénu 1 : 5,</v>
      </c>
      <c r="BB10" s="150"/>
      <c r="BC10" s="150"/>
      <c r="BD10" s="150"/>
      <c r="BE10" s="150"/>
      <c r="BF10" s="150"/>
      <c r="BG10" s="150"/>
      <c r="BH10" s="150"/>
    </row>
    <row r="11" spans="1:60" outlineLevel="1">
      <c r="A11" s="167">
        <v>2</v>
      </c>
      <c r="B11" s="168" t="s">
        <v>792</v>
      </c>
      <c r="C11" s="176" t="s">
        <v>793</v>
      </c>
      <c r="D11" s="169" t="s">
        <v>787</v>
      </c>
      <c r="E11" s="170">
        <v>8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2">
        <v>5.0000000000000002E-5</v>
      </c>
      <c r="O11" s="172">
        <f>ROUND(E11*N11,2)</f>
        <v>0</v>
      </c>
      <c r="P11" s="172">
        <v>0</v>
      </c>
      <c r="Q11" s="172">
        <f>ROUND(E11*P11,2)</f>
        <v>0</v>
      </c>
      <c r="R11" s="172" t="s">
        <v>788</v>
      </c>
      <c r="S11" s="172" t="s">
        <v>757</v>
      </c>
      <c r="T11" s="173" t="s">
        <v>757</v>
      </c>
      <c r="U11" s="160">
        <v>0.03</v>
      </c>
      <c r="V11" s="160">
        <f>ROUND(E11*U11,2)</f>
        <v>0.24</v>
      </c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789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244" t="s">
        <v>794</v>
      </c>
      <c r="D12" s="245"/>
      <c r="E12" s="245"/>
      <c r="F12" s="245"/>
      <c r="G12" s="245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791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2.5" outlineLevel="1">
      <c r="A13" s="167">
        <v>3</v>
      </c>
      <c r="B13" s="168" t="s">
        <v>795</v>
      </c>
      <c r="C13" s="176" t="s">
        <v>796</v>
      </c>
      <c r="D13" s="169" t="s">
        <v>797</v>
      </c>
      <c r="E13" s="170">
        <v>3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2" t="s">
        <v>788</v>
      </c>
      <c r="S13" s="172" t="s">
        <v>757</v>
      </c>
      <c r="T13" s="173" t="s">
        <v>757</v>
      </c>
      <c r="U13" s="160">
        <v>0.55000000000000004</v>
      </c>
      <c r="V13" s="160">
        <f>ROUND(E13*U13,2)</f>
        <v>1.65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789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>
      <c r="A14" s="157"/>
      <c r="B14" s="158"/>
      <c r="C14" s="244" t="s">
        <v>798</v>
      </c>
      <c r="D14" s="245"/>
      <c r="E14" s="245"/>
      <c r="F14" s="245"/>
      <c r="G14" s="245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791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83" t="str">
        <f>C14</f>
        <v>s odřezáním kmene a odvětvením, včetně případného odklizení kmene a větví na oddělené hromady na vzdálenost do 50 m nebo s naložením na dopravní prostředek,</v>
      </c>
      <c r="BB14" s="150"/>
      <c r="BC14" s="150"/>
      <c r="BD14" s="150"/>
      <c r="BE14" s="150"/>
      <c r="BF14" s="150"/>
      <c r="BG14" s="150"/>
      <c r="BH14" s="150"/>
    </row>
    <row r="15" spans="1:60" ht="22.5" outlineLevel="1">
      <c r="A15" s="167">
        <v>4</v>
      </c>
      <c r="B15" s="168" t="s">
        <v>799</v>
      </c>
      <c r="C15" s="176" t="s">
        <v>800</v>
      </c>
      <c r="D15" s="169" t="s">
        <v>797</v>
      </c>
      <c r="E15" s="170">
        <v>3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2">
        <v>5.0000000000000002E-5</v>
      </c>
      <c r="O15" s="172">
        <f>ROUND(E15*N15,2)</f>
        <v>0</v>
      </c>
      <c r="P15" s="172">
        <v>0</v>
      </c>
      <c r="Q15" s="172">
        <f>ROUND(E15*P15,2)</f>
        <v>0</v>
      </c>
      <c r="R15" s="172" t="s">
        <v>788</v>
      </c>
      <c r="S15" s="172" t="s">
        <v>757</v>
      </c>
      <c r="T15" s="173" t="s">
        <v>757</v>
      </c>
      <c r="U15" s="160">
        <v>1.655</v>
      </c>
      <c r="V15" s="160">
        <f>ROUND(E15*U15,2)</f>
        <v>4.97</v>
      </c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789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1">
      <c r="A16" s="157"/>
      <c r="B16" s="158"/>
      <c r="C16" s="244" t="s">
        <v>801</v>
      </c>
      <c r="D16" s="245"/>
      <c r="E16" s="245"/>
      <c r="F16" s="245"/>
      <c r="G16" s="245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791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83" t="str">
        <f>C16</f>
        <v>s jejich vykopáním nebo vytrháním, s přesekáním kořenů a s případným nutným přemístěním pařezů na hromady do vzdálenosti do 50 m nebo s naložením na dopravní prostředek,</v>
      </c>
      <c r="BB16" s="150"/>
      <c r="BC16" s="150"/>
      <c r="BD16" s="150"/>
      <c r="BE16" s="150"/>
      <c r="BF16" s="150"/>
      <c r="BG16" s="150"/>
      <c r="BH16" s="150"/>
    </row>
    <row r="17" spans="1:60" ht="22.5" outlineLevel="1">
      <c r="A17" s="167">
        <v>5</v>
      </c>
      <c r="B17" s="168" t="s">
        <v>802</v>
      </c>
      <c r="C17" s="176" t="s">
        <v>803</v>
      </c>
      <c r="D17" s="169" t="s">
        <v>787</v>
      </c>
      <c r="E17" s="170">
        <v>220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0.13800000000000001</v>
      </c>
      <c r="Q17" s="172">
        <f>ROUND(E17*P17,2)</f>
        <v>30.36</v>
      </c>
      <c r="R17" s="172" t="s">
        <v>804</v>
      </c>
      <c r="S17" s="172" t="s">
        <v>757</v>
      </c>
      <c r="T17" s="173" t="s">
        <v>757</v>
      </c>
      <c r="U17" s="160">
        <v>0.16</v>
      </c>
      <c r="V17" s="160">
        <f>ROUND(E17*U17,2)</f>
        <v>35.200000000000003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789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244" t="s">
        <v>805</v>
      </c>
      <c r="D18" s="245"/>
      <c r="E18" s="245"/>
      <c r="F18" s="245"/>
      <c r="G18" s="245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791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57"/>
      <c r="B19" s="158"/>
      <c r="C19" s="184" t="s">
        <v>806</v>
      </c>
      <c r="D19" s="179"/>
      <c r="E19" s="180">
        <v>220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807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1">
      <c r="A20" s="167">
        <v>6</v>
      </c>
      <c r="B20" s="168" t="s">
        <v>808</v>
      </c>
      <c r="C20" s="176" t="s">
        <v>809</v>
      </c>
      <c r="D20" s="169" t="s">
        <v>787</v>
      </c>
      <c r="E20" s="170">
        <v>330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2">
        <v>0</v>
      </c>
      <c r="O20" s="172">
        <f>ROUND(E20*N20,2)</f>
        <v>0</v>
      </c>
      <c r="P20" s="172">
        <v>0.24</v>
      </c>
      <c r="Q20" s="172">
        <f>ROUND(E20*P20,2)</f>
        <v>79.2</v>
      </c>
      <c r="R20" s="172" t="s">
        <v>804</v>
      </c>
      <c r="S20" s="172" t="s">
        <v>757</v>
      </c>
      <c r="T20" s="173" t="s">
        <v>757</v>
      </c>
      <c r="U20" s="160">
        <v>0.03</v>
      </c>
      <c r="V20" s="160">
        <f>ROUND(E20*U20,2)</f>
        <v>9.9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789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184" t="s">
        <v>810</v>
      </c>
      <c r="D21" s="179"/>
      <c r="E21" s="180">
        <v>330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807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67">
        <v>7</v>
      </c>
      <c r="B22" s="168" t="s">
        <v>811</v>
      </c>
      <c r="C22" s="176" t="s">
        <v>812</v>
      </c>
      <c r="D22" s="169" t="s">
        <v>813</v>
      </c>
      <c r="E22" s="170">
        <v>110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2">
        <v>0</v>
      </c>
      <c r="O22" s="172">
        <f>ROUND(E22*N22,2)</f>
        <v>0</v>
      </c>
      <c r="P22" s="172">
        <v>0.27</v>
      </c>
      <c r="Q22" s="172">
        <f>ROUND(E22*P22,2)</f>
        <v>29.7</v>
      </c>
      <c r="R22" s="172" t="s">
        <v>804</v>
      </c>
      <c r="S22" s="172" t="s">
        <v>757</v>
      </c>
      <c r="T22" s="173" t="s">
        <v>757</v>
      </c>
      <c r="U22" s="160">
        <v>0.123</v>
      </c>
      <c r="V22" s="160">
        <f>ROUND(E22*U22,2)</f>
        <v>13.53</v>
      </c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789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244" t="s">
        <v>814</v>
      </c>
      <c r="D23" s="245"/>
      <c r="E23" s="245"/>
      <c r="F23" s="245"/>
      <c r="G23" s="245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791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184" t="s">
        <v>815</v>
      </c>
      <c r="D24" s="179"/>
      <c r="E24" s="180">
        <v>110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807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>
      <c r="A25" s="167">
        <v>8</v>
      </c>
      <c r="B25" s="168" t="s">
        <v>816</v>
      </c>
      <c r="C25" s="176" t="s">
        <v>817</v>
      </c>
      <c r="D25" s="169" t="s">
        <v>813</v>
      </c>
      <c r="E25" s="170">
        <v>9.65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2">
        <v>8.6899999999999998E-3</v>
      </c>
      <c r="O25" s="172">
        <f>ROUND(E25*N25,2)</f>
        <v>0.08</v>
      </c>
      <c r="P25" s="172">
        <v>0</v>
      </c>
      <c r="Q25" s="172">
        <f>ROUND(E25*P25,2)</f>
        <v>0</v>
      </c>
      <c r="R25" s="172" t="s">
        <v>788</v>
      </c>
      <c r="S25" s="172" t="s">
        <v>757</v>
      </c>
      <c r="T25" s="173" t="s">
        <v>757</v>
      </c>
      <c r="U25" s="160">
        <v>0.70299999999999996</v>
      </c>
      <c r="V25" s="160">
        <f>ROUND(E25*U25,2)</f>
        <v>6.78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789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2.5" outlineLevel="1">
      <c r="A26" s="157"/>
      <c r="B26" s="158"/>
      <c r="C26" s="244" t="s">
        <v>818</v>
      </c>
      <c r="D26" s="245"/>
      <c r="E26" s="245"/>
      <c r="F26" s="245"/>
      <c r="G26" s="245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791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83" t="str">
        <f>C26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184" t="s">
        <v>819</v>
      </c>
      <c r="D27" s="179"/>
      <c r="E27" s="180">
        <v>7.35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807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184" t="s">
        <v>820</v>
      </c>
      <c r="D28" s="179"/>
      <c r="E28" s="180">
        <v>2.2999999999999998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807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2.5" outlineLevel="1">
      <c r="A29" s="167">
        <v>9</v>
      </c>
      <c r="B29" s="168" t="s">
        <v>821</v>
      </c>
      <c r="C29" s="176" t="s">
        <v>822</v>
      </c>
      <c r="D29" s="169" t="s">
        <v>813</v>
      </c>
      <c r="E29" s="170">
        <v>20.9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2">
        <v>1.2710000000000001E-2</v>
      </c>
      <c r="O29" s="172">
        <f>ROUND(E29*N29,2)</f>
        <v>0.27</v>
      </c>
      <c r="P29" s="172">
        <v>0</v>
      </c>
      <c r="Q29" s="172">
        <f>ROUND(E29*P29,2)</f>
        <v>0</v>
      </c>
      <c r="R29" s="172" t="s">
        <v>788</v>
      </c>
      <c r="S29" s="172" t="s">
        <v>757</v>
      </c>
      <c r="T29" s="173" t="s">
        <v>757</v>
      </c>
      <c r="U29" s="160">
        <v>1.153</v>
      </c>
      <c r="V29" s="160">
        <f>ROUND(E29*U29,2)</f>
        <v>24.1</v>
      </c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789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22.5" outlineLevel="1">
      <c r="A30" s="157"/>
      <c r="B30" s="158"/>
      <c r="C30" s="244" t="s">
        <v>818</v>
      </c>
      <c r="D30" s="245"/>
      <c r="E30" s="245"/>
      <c r="F30" s="245"/>
      <c r="G30" s="245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791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83" t="str">
        <f>C30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184" t="s">
        <v>823</v>
      </c>
      <c r="D31" s="179"/>
      <c r="E31" s="180">
        <v>20.9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807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67">
        <v>10</v>
      </c>
      <c r="B32" s="168" t="s">
        <v>824</v>
      </c>
      <c r="C32" s="176" t="s">
        <v>825</v>
      </c>
      <c r="D32" s="169" t="s">
        <v>813</v>
      </c>
      <c r="E32" s="170">
        <v>10.45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2">
        <v>3.9739999999999998E-2</v>
      </c>
      <c r="O32" s="172">
        <f>ROUND(E32*N32,2)</f>
        <v>0.42</v>
      </c>
      <c r="P32" s="172">
        <v>0</v>
      </c>
      <c r="Q32" s="172">
        <f>ROUND(E32*P32,2)</f>
        <v>0</v>
      </c>
      <c r="R32" s="172" t="s">
        <v>788</v>
      </c>
      <c r="S32" s="172" t="s">
        <v>757</v>
      </c>
      <c r="T32" s="173" t="s">
        <v>757</v>
      </c>
      <c r="U32" s="160">
        <v>0.753</v>
      </c>
      <c r="V32" s="160">
        <f>ROUND(E32*U32,2)</f>
        <v>7.87</v>
      </c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789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22.5" outlineLevel="1">
      <c r="A33" s="157"/>
      <c r="B33" s="158"/>
      <c r="C33" s="244" t="s">
        <v>818</v>
      </c>
      <c r="D33" s="245"/>
      <c r="E33" s="245"/>
      <c r="F33" s="245"/>
      <c r="G33" s="245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791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83" t="str">
        <f>C33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184" t="s">
        <v>826</v>
      </c>
      <c r="D34" s="179"/>
      <c r="E34" s="180">
        <v>10.45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807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67">
        <v>11</v>
      </c>
      <c r="B35" s="168" t="s">
        <v>827</v>
      </c>
      <c r="C35" s="176" t="s">
        <v>828</v>
      </c>
      <c r="D35" s="169" t="s">
        <v>829</v>
      </c>
      <c r="E35" s="170">
        <v>229.4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0</v>
      </c>
      <c r="O35" s="172">
        <f>ROUND(E35*N35,2)</f>
        <v>0</v>
      </c>
      <c r="P35" s="172">
        <v>0</v>
      </c>
      <c r="Q35" s="172">
        <f>ROUND(E35*P35,2)</f>
        <v>0</v>
      </c>
      <c r="R35" s="172" t="s">
        <v>788</v>
      </c>
      <c r="S35" s="172" t="s">
        <v>757</v>
      </c>
      <c r="T35" s="173" t="s">
        <v>757</v>
      </c>
      <c r="U35" s="160">
        <v>1.548</v>
      </c>
      <c r="V35" s="160">
        <f>ROUND(E35*U35,2)</f>
        <v>355.11</v>
      </c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789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44" t="s">
        <v>830</v>
      </c>
      <c r="D36" s="245"/>
      <c r="E36" s="245"/>
      <c r="F36" s="245"/>
      <c r="G36" s="245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791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57"/>
      <c r="B37" s="158"/>
      <c r="C37" s="184" t="s">
        <v>831</v>
      </c>
      <c r="D37" s="179"/>
      <c r="E37" s="180">
        <v>229.4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807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185" t="s">
        <v>832</v>
      </c>
      <c r="D38" s="181"/>
      <c r="E38" s="182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807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186" t="s">
        <v>833</v>
      </c>
      <c r="D39" s="181"/>
      <c r="E39" s="182">
        <v>917.5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807</v>
      </c>
      <c r="AH39" s="150">
        <v>2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185" t="s">
        <v>834</v>
      </c>
      <c r="D40" s="181"/>
      <c r="E40" s="182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807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67">
        <v>12</v>
      </c>
      <c r="B41" s="168" t="s">
        <v>835</v>
      </c>
      <c r="C41" s="176" t="s">
        <v>836</v>
      </c>
      <c r="D41" s="169" t="s">
        <v>829</v>
      </c>
      <c r="E41" s="170">
        <v>983.5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2">
        <v>0</v>
      </c>
      <c r="O41" s="172">
        <f>ROUND(E41*N41,2)</f>
        <v>0</v>
      </c>
      <c r="P41" s="172">
        <v>0</v>
      </c>
      <c r="Q41" s="172">
        <f>ROUND(E41*P41,2)</f>
        <v>0</v>
      </c>
      <c r="R41" s="172" t="s">
        <v>788</v>
      </c>
      <c r="S41" s="172" t="s">
        <v>757</v>
      </c>
      <c r="T41" s="173" t="s">
        <v>757</v>
      </c>
      <c r="U41" s="160">
        <v>0.16</v>
      </c>
      <c r="V41" s="160">
        <f>ROUND(E41*U41,2)</f>
        <v>157.36000000000001</v>
      </c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789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ht="33.75" outlineLevel="1">
      <c r="A42" s="157"/>
      <c r="B42" s="158"/>
      <c r="C42" s="244" t="s">
        <v>837</v>
      </c>
      <c r="D42" s="245"/>
      <c r="E42" s="245"/>
      <c r="F42" s="245"/>
      <c r="G42" s="245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791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83" t="str">
        <f>C42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184" t="s">
        <v>838</v>
      </c>
      <c r="D43" s="179"/>
      <c r="E43" s="18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807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184" t="s">
        <v>839</v>
      </c>
      <c r="D44" s="179"/>
      <c r="E44" s="180">
        <v>917.5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807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184" t="s">
        <v>840</v>
      </c>
      <c r="D45" s="179"/>
      <c r="E45" s="180">
        <v>66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807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67">
        <v>13</v>
      </c>
      <c r="B46" s="168" t="s">
        <v>841</v>
      </c>
      <c r="C46" s="176" t="s">
        <v>842</v>
      </c>
      <c r="D46" s="169" t="s">
        <v>829</v>
      </c>
      <c r="E46" s="170">
        <v>983.5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2">
        <v>0</v>
      </c>
      <c r="O46" s="172">
        <f>ROUND(E46*N46,2)</f>
        <v>0</v>
      </c>
      <c r="P46" s="172">
        <v>0</v>
      </c>
      <c r="Q46" s="172">
        <f>ROUND(E46*P46,2)</f>
        <v>0</v>
      </c>
      <c r="R46" s="172" t="s">
        <v>788</v>
      </c>
      <c r="S46" s="172" t="s">
        <v>757</v>
      </c>
      <c r="T46" s="173" t="s">
        <v>757</v>
      </c>
      <c r="U46" s="160">
        <v>8.4000000000000005E-2</v>
      </c>
      <c r="V46" s="160">
        <f>ROUND(E46*U46,2)</f>
        <v>82.61</v>
      </c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789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33.75" outlineLevel="1">
      <c r="A47" s="157"/>
      <c r="B47" s="158"/>
      <c r="C47" s="244" t="s">
        <v>837</v>
      </c>
      <c r="D47" s="245"/>
      <c r="E47" s="245"/>
      <c r="F47" s="245"/>
      <c r="G47" s="245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791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83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150"/>
      <c r="BC47" s="150"/>
      <c r="BD47" s="150"/>
      <c r="BE47" s="150"/>
      <c r="BF47" s="150"/>
      <c r="BG47" s="150"/>
      <c r="BH47" s="150"/>
    </row>
    <row r="48" spans="1:60" ht="22.5" outlineLevel="1">
      <c r="A48" s="167">
        <v>14</v>
      </c>
      <c r="B48" s="168" t="s">
        <v>843</v>
      </c>
      <c r="C48" s="176" t="s">
        <v>844</v>
      </c>
      <c r="D48" s="169" t="s">
        <v>787</v>
      </c>
      <c r="E48" s="170">
        <v>128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2">
        <v>9.8999999999999999E-4</v>
      </c>
      <c r="O48" s="172">
        <f>ROUND(E48*N48,2)</f>
        <v>0.13</v>
      </c>
      <c r="P48" s="172">
        <v>0</v>
      </c>
      <c r="Q48" s="172">
        <f>ROUND(E48*P48,2)</f>
        <v>0</v>
      </c>
      <c r="R48" s="172" t="s">
        <v>788</v>
      </c>
      <c r="S48" s="172" t="s">
        <v>757</v>
      </c>
      <c r="T48" s="173" t="s">
        <v>757</v>
      </c>
      <c r="U48" s="160">
        <v>0.23599999999999999</v>
      </c>
      <c r="V48" s="160">
        <f>ROUND(E48*U48,2)</f>
        <v>30.21</v>
      </c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789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244" t="s">
        <v>845</v>
      </c>
      <c r="D49" s="245"/>
      <c r="E49" s="245"/>
      <c r="F49" s="245"/>
      <c r="G49" s="245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791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184" t="s">
        <v>838</v>
      </c>
      <c r="D50" s="179"/>
      <c r="E50" s="18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807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>
      <c r="A51" s="157"/>
      <c r="B51" s="158"/>
      <c r="C51" s="184" t="s">
        <v>846</v>
      </c>
      <c r="D51" s="179"/>
      <c r="E51" s="180">
        <v>128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807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2.5" outlineLevel="1">
      <c r="A52" s="167">
        <v>15</v>
      </c>
      <c r="B52" s="168" t="s">
        <v>847</v>
      </c>
      <c r="C52" s="176" t="s">
        <v>848</v>
      </c>
      <c r="D52" s="169" t="s">
        <v>787</v>
      </c>
      <c r="E52" s="170">
        <v>32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2">
        <v>8.5999999999999998E-4</v>
      </c>
      <c r="O52" s="172">
        <f>ROUND(E52*N52,2)</f>
        <v>0.03</v>
      </c>
      <c r="P52" s="172">
        <v>0</v>
      </c>
      <c r="Q52" s="172">
        <f>ROUND(E52*P52,2)</f>
        <v>0</v>
      </c>
      <c r="R52" s="172" t="s">
        <v>788</v>
      </c>
      <c r="S52" s="172" t="s">
        <v>757</v>
      </c>
      <c r="T52" s="173" t="s">
        <v>757</v>
      </c>
      <c r="U52" s="160">
        <v>0.47899999999999998</v>
      </c>
      <c r="V52" s="160">
        <f>ROUND(E52*U52,2)</f>
        <v>15.33</v>
      </c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789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244" t="s">
        <v>845</v>
      </c>
      <c r="D53" s="245"/>
      <c r="E53" s="245"/>
      <c r="F53" s="245"/>
      <c r="G53" s="245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791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184" t="s">
        <v>838</v>
      </c>
      <c r="D54" s="179"/>
      <c r="E54" s="18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807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184" t="s">
        <v>849</v>
      </c>
      <c r="D55" s="179"/>
      <c r="E55" s="180">
        <v>32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807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67">
        <v>16</v>
      </c>
      <c r="B56" s="168" t="s">
        <v>850</v>
      </c>
      <c r="C56" s="176" t="s">
        <v>851</v>
      </c>
      <c r="D56" s="169" t="s">
        <v>787</v>
      </c>
      <c r="E56" s="170">
        <v>128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2" t="s">
        <v>788</v>
      </c>
      <c r="S56" s="172" t="s">
        <v>757</v>
      </c>
      <c r="T56" s="173" t="s">
        <v>757</v>
      </c>
      <c r="U56" s="160">
        <v>7.0000000000000007E-2</v>
      </c>
      <c r="V56" s="160">
        <f>ROUND(E56*U56,2)</f>
        <v>8.9600000000000009</v>
      </c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789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244" t="s">
        <v>852</v>
      </c>
      <c r="D57" s="245"/>
      <c r="E57" s="245"/>
      <c r="F57" s="245"/>
      <c r="G57" s="245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791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67">
        <v>17</v>
      </c>
      <c r="B58" s="168" t="s">
        <v>853</v>
      </c>
      <c r="C58" s="176" t="s">
        <v>854</v>
      </c>
      <c r="D58" s="169" t="s">
        <v>787</v>
      </c>
      <c r="E58" s="170">
        <v>32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2">
        <v>0</v>
      </c>
      <c r="O58" s="172">
        <f>ROUND(E58*N58,2)</f>
        <v>0</v>
      </c>
      <c r="P58" s="172">
        <v>0</v>
      </c>
      <c r="Q58" s="172">
        <f>ROUND(E58*P58,2)</f>
        <v>0</v>
      </c>
      <c r="R58" s="172" t="s">
        <v>788</v>
      </c>
      <c r="S58" s="172" t="s">
        <v>757</v>
      </c>
      <c r="T58" s="173" t="s">
        <v>757</v>
      </c>
      <c r="U58" s="160">
        <v>9.5000000000000001E-2</v>
      </c>
      <c r="V58" s="160">
        <f>ROUND(E58*U58,2)</f>
        <v>3.04</v>
      </c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789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244" t="s">
        <v>855</v>
      </c>
      <c r="D59" s="245"/>
      <c r="E59" s="245"/>
      <c r="F59" s="245"/>
      <c r="G59" s="245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791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67">
        <v>18</v>
      </c>
      <c r="B60" s="168" t="s">
        <v>856</v>
      </c>
      <c r="C60" s="176" t="s">
        <v>857</v>
      </c>
      <c r="D60" s="169" t="s">
        <v>829</v>
      </c>
      <c r="E60" s="170">
        <v>983.5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2">
        <v>0</v>
      </c>
      <c r="O60" s="172">
        <f>ROUND(E60*N60,2)</f>
        <v>0</v>
      </c>
      <c r="P60" s="172">
        <v>0</v>
      </c>
      <c r="Q60" s="172">
        <f>ROUND(E60*P60,2)</f>
        <v>0</v>
      </c>
      <c r="R60" s="172" t="s">
        <v>788</v>
      </c>
      <c r="S60" s="172" t="s">
        <v>757</v>
      </c>
      <c r="T60" s="173" t="s">
        <v>757</v>
      </c>
      <c r="U60" s="160">
        <v>0.34499999999999997</v>
      </c>
      <c r="V60" s="160">
        <f>ROUND(E60*U60,2)</f>
        <v>339.31</v>
      </c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789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>
      <c r="A61" s="157"/>
      <c r="B61" s="158"/>
      <c r="C61" s="244" t="s">
        <v>858</v>
      </c>
      <c r="D61" s="245"/>
      <c r="E61" s="245"/>
      <c r="F61" s="245"/>
      <c r="G61" s="245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791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184" t="s">
        <v>838</v>
      </c>
      <c r="D62" s="179"/>
      <c r="E62" s="18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807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184" t="s">
        <v>839</v>
      </c>
      <c r="D63" s="179"/>
      <c r="E63" s="180">
        <v>917.5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807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184" t="s">
        <v>840</v>
      </c>
      <c r="D64" s="179"/>
      <c r="E64" s="180">
        <v>66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807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67">
        <v>19</v>
      </c>
      <c r="B65" s="168" t="s">
        <v>859</v>
      </c>
      <c r="C65" s="176" t="s">
        <v>860</v>
      </c>
      <c r="D65" s="169" t="s">
        <v>829</v>
      </c>
      <c r="E65" s="170">
        <v>931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2">
        <v>0</v>
      </c>
      <c r="O65" s="172">
        <f>ROUND(E65*N65,2)</f>
        <v>0</v>
      </c>
      <c r="P65" s="172">
        <v>0</v>
      </c>
      <c r="Q65" s="172">
        <f>ROUND(E65*P65,2)</f>
        <v>0</v>
      </c>
      <c r="R65" s="172" t="s">
        <v>788</v>
      </c>
      <c r="S65" s="172" t="s">
        <v>757</v>
      </c>
      <c r="T65" s="173" t="s">
        <v>757</v>
      </c>
      <c r="U65" s="160">
        <v>7.3999999999999996E-2</v>
      </c>
      <c r="V65" s="160">
        <f>ROUND(E65*U65,2)</f>
        <v>68.89</v>
      </c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789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244" t="s">
        <v>861</v>
      </c>
      <c r="D66" s="245"/>
      <c r="E66" s="245"/>
      <c r="F66" s="245"/>
      <c r="G66" s="245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791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184" t="s">
        <v>862</v>
      </c>
      <c r="D67" s="179"/>
      <c r="E67" s="18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807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184" t="s">
        <v>863</v>
      </c>
      <c r="D68" s="179"/>
      <c r="E68" s="180">
        <v>931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807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185" t="s">
        <v>832</v>
      </c>
      <c r="D69" s="181"/>
      <c r="E69" s="182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807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186" t="s">
        <v>864</v>
      </c>
      <c r="D70" s="181"/>
      <c r="E70" s="182">
        <v>425.5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807</v>
      </c>
      <c r="AH70" s="150">
        <v>2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186" t="s">
        <v>865</v>
      </c>
      <c r="D71" s="181"/>
      <c r="E71" s="182">
        <v>40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807</v>
      </c>
      <c r="AH71" s="150">
        <v>2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185" t="s">
        <v>834</v>
      </c>
      <c r="D72" s="181"/>
      <c r="E72" s="182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807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22.5" outlineLevel="1">
      <c r="A73" s="167">
        <v>20</v>
      </c>
      <c r="B73" s="168" t="s">
        <v>866</v>
      </c>
      <c r="C73" s="176" t="s">
        <v>867</v>
      </c>
      <c r="D73" s="169" t="s">
        <v>829</v>
      </c>
      <c r="E73" s="170">
        <v>518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2">
        <v>0</v>
      </c>
      <c r="O73" s="172">
        <f>ROUND(E73*N73,2)</f>
        <v>0</v>
      </c>
      <c r="P73" s="172">
        <v>0</v>
      </c>
      <c r="Q73" s="172">
        <f>ROUND(E73*P73,2)</f>
        <v>0</v>
      </c>
      <c r="R73" s="172" t="s">
        <v>788</v>
      </c>
      <c r="S73" s="172" t="s">
        <v>757</v>
      </c>
      <c r="T73" s="173" t="s">
        <v>757</v>
      </c>
      <c r="U73" s="160">
        <v>1.0999999999999999E-2</v>
      </c>
      <c r="V73" s="160">
        <f>ROUND(E73*U73,2)</f>
        <v>5.7</v>
      </c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789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244" t="s">
        <v>861</v>
      </c>
      <c r="D74" s="245"/>
      <c r="E74" s="245"/>
      <c r="F74" s="245"/>
      <c r="G74" s="245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791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184" t="s">
        <v>838</v>
      </c>
      <c r="D75" s="179"/>
      <c r="E75" s="18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807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57"/>
      <c r="B76" s="158"/>
      <c r="C76" s="184" t="s">
        <v>868</v>
      </c>
      <c r="D76" s="179"/>
      <c r="E76" s="180">
        <v>518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807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57"/>
      <c r="B77" s="158"/>
      <c r="C77" s="185" t="s">
        <v>832</v>
      </c>
      <c r="D77" s="181"/>
      <c r="E77" s="182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807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186" t="s">
        <v>833</v>
      </c>
      <c r="D78" s="181"/>
      <c r="E78" s="182">
        <v>917.5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807</v>
      </c>
      <c r="AH78" s="150">
        <v>2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186" t="s">
        <v>869</v>
      </c>
      <c r="D79" s="181"/>
      <c r="E79" s="182">
        <v>66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807</v>
      </c>
      <c r="AH79" s="150">
        <v>2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186" t="s">
        <v>870</v>
      </c>
      <c r="D80" s="181"/>
      <c r="E80" s="182">
        <v>-465.5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807</v>
      </c>
      <c r="AH80" s="150">
        <v>2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185" t="s">
        <v>834</v>
      </c>
      <c r="D81" s="181"/>
      <c r="E81" s="182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807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ht="33.75" outlineLevel="1">
      <c r="A82" s="167">
        <v>21</v>
      </c>
      <c r="B82" s="168" t="s">
        <v>871</v>
      </c>
      <c r="C82" s="176" t="s">
        <v>872</v>
      </c>
      <c r="D82" s="169" t="s">
        <v>829</v>
      </c>
      <c r="E82" s="170">
        <v>7252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0</v>
      </c>
      <c r="O82" s="172">
        <f>ROUND(E82*N82,2)</f>
        <v>0</v>
      </c>
      <c r="P82" s="172">
        <v>0</v>
      </c>
      <c r="Q82" s="172">
        <f>ROUND(E82*P82,2)</f>
        <v>0</v>
      </c>
      <c r="R82" s="172" t="s">
        <v>788</v>
      </c>
      <c r="S82" s="172" t="s">
        <v>757</v>
      </c>
      <c r="T82" s="173" t="s">
        <v>757</v>
      </c>
      <c r="U82" s="160">
        <v>0</v>
      </c>
      <c r="V82" s="160">
        <f>ROUND(E82*U82,2)</f>
        <v>0</v>
      </c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789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244" t="s">
        <v>861</v>
      </c>
      <c r="D83" s="245"/>
      <c r="E83" s="245"/>
      <c r="F83" s="245"/>
      <c r="G83" s="245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791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184" t="s">
        <v>838</v>
      </c>
      <c r="D84" s="179"/>
      <c r="E84" s="18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807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57"/>
      <c r="B85" s="158"/>
      <c r="C85" s="184" t="s">
        <v>873</v>
      </c>
      <c r="D85" s="179"/>
      <c r="E85" s="180">
        <v>7252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807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67">
        <v>22</v>
      </c>
      <c r="B86" s="168" t="s">
        <v>874</v>
      </c>
      <c r="C86" s="176" t="s">
        <v>875</v>
      </c>
      <c r="D86" s="169" t="s">
        <v>829</v>
      </c>
      <c r="E86" s="170">
        <v>518</v>
      </c>
      <c r="F86" s="171"/>
      <c r="G86" s="172">
        <f>ROUND(E86*F86,2)</f>
        <v>0</v>
      </c>
      <c r="H86" s="171"/>
      <c r="I86" s="172">
        <f>ROUND(E86*H86,2)</f>
        <v>0</v>
      </c>
      <c r="J86" s="171"/>
      <c r="K86" s="172">
        <f>ROUND(E86*J86,2)</f>
        <v>0</v>
      </c>
      <c r="L86" s="172">
        <v>21</v>
      </c>
      <c r="M86" s="172">
        <f>G86*(1+L86/100)</f>
        <v>0</v>
      </c>
      <c r="N86" s="172">
        <v>0</v>
      </c>
      <c r="O86" s="172">
        <f>ROUND(E86*N86,2)</f>
        <v>0</v>
      </c>
      <c r="P86" s="172">
        <v>0</v>
      </c>
      <c r="Q86" s="172">
        <f>ROUND(E86*P86,2)</f>
        <v>0</v>
      </c>
      <c r="R86" s="172"/>
      <c r="S86" s="172" t="s">
        <v>757</v>
      </c>
      <c r="T86" s="173" t="s">
        <v>757</v>
      </c>
      <c r="U86" s="160">
        <v>0</v>
      </c>
      <c r="V86" s="160">
        <f>ROUND(E86*U86,2)</f>
        <v>0</v>
      </c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789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ht="22.5" outlineLevel="1">
      <c r="A87" s="167">
        <v>23</v>
      </c>
      <c r="B87" s="168" t="s">
        <v>876</v>
      </c>
      <c r="C87" s="176" t="s">
        <v>877</v>
      </c>
      <c r="D87" s="169" t="s">
        <v>797</v>
      </c>
      <c r="E87" s="170">
        <v>3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2">
        <v>0</v>
      </c>
      <c r="O87" s="172">
        <f>ROUND(E87*N87,2)</f>
        <v>0</v>
      </c>
      <c r="P87" s="172">
        <v>0</v>
      </c>
      <c r="Q87" s="172">
        <f>ROUND(E87*P87,2)</f>
        <v>0</v>
      </c>
      <c r="R87" s="172" t="s">
        <v>788</v>
      </c>
      <c r="S87" s="172" t="s">
        <v>757</v>
      </c>
      <c r="T87" s="173" t="s">
        <v>757</v>
      </c>
      <c r="U87" s="160">
        <v>0.25700000000000001</v>
      </c>
      <c r="V87" s="160">
        <f>ROUND(E87*U87,2)</f>
        <v>0.77</v>
      </c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789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244" t="s">
        <v>878</v>
      </c>
      <c r="D88" s="245"/>
      <c r="E88" s="245"/>
      <c r="F88" s="245"/>
      <c r="G88" s="245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791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ht="22.5" outlineLevel="1">
      <c r="A89" s="167">
        <v>24</v>
      </c>
      <c r="B89" s="168" t="s">
        <v>879</v>
      </c>
      <c r="C89" s="176" t="s">
        <v>880</v>
      </c>
      <c r="D89" s="169" t="s">
        <v>797</v>
      </c>
      <c r="E89" s="170">
        <v>3</v>
      </c>
      <c r="F89" s="171"/>
      <c r="G89" s="172">
        <f>ROUND(E89*F89,2)</f>
        <v>0</v>
      </c>
      <c r="H89" s="171"/>
      <c r="I89" s="172">
        <f>ROUND(E89*H89,2)</f>
        <v>0</v>
      </c>
      <c r="J89" s="171"/>
      <c r="K89" s="172">
        <f>ROUND(E89*J89,2)</f>
        <v>0</v>
      </c>
      <c r="L89" s="172">
        <v>21</v>
      </c>
      <c r="M89" s="172">
        <f>G89*(1+L89/100)</f>
        <v>0</v>
      </c>
      <c r="N89" s="172">
        <v>0</v>
      </c>
      <c r="O89" s="172">
        <f>ROUND(E89*N89,2)</f>
        <v>0</v>
      </c>
      <c r="P89" s="172">
        <v>0</v>
      </c>
      <c r="Q89" s="172">
        <f>ROUND(E89*P89,2)</f>
        <v>0</v>
      </c>
      <c r="R89" s="172" t="s">
        <v>788</v>
      </c>
      <c r="S89" s="172" t="s">
        <v>757</v>
      </c>
      <c r="T89" s="173" t="s">
        <v>757</v>
      </c>
      <c r="U89" s="160">
        <v>0.97199999999999998</v>
      </c>
      <c r="V89" s="160">
        <f>ROUND(E89*U89,2)</f>
        <v>2.92</v>
      </c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789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57"/>
      <c r="B90" s="158"/>
      <c r="C90" s="244" t="s">
        <v>878</v>
      </c>
      <c r="D90" s="245"/>
      <c r="E90" s="245"/>
      <c r="F90" s="245"/>
      <c r="G90" s="245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791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ht="22.5" outlineLevel="1">
      <c r="A91" s="167">
        <v>25</v>
      </c>
      <c r="B91" s="168" t="s">
        <v>881</v>
      </c>
      <c r="C91" s="176" t="s">
        <v>882</v>
      </c>
      <c r="D91" s="169" t="s">
        <v>797</v>
      </c>
      <c r="E91" s="170">
        <v>3</v>
      </c>
      <c r="F91" s="171"/>
      <c r="G91" s="172">
        <f>ROUND(E91*F91,2)</f>
        <v>0</v>
      </c>
      <c r="H91" s="171"/>
      <c r="I91" s="172">
        <f>ROUND(E91*H91,2)</f>
        <v>0</v>
      </c>
      <c r="J91" s="171"/>
      <c r="K91" s="172">
        <f>ROUND(E91*J91,2)</f>
        <v>0</v>
      </c>
      <c r="L91" s="172">
        <v>21</v>
      </c>
      <c r="M91" s="172">
        <f>G91*(1+L91/100)</f>
        <v>0</v>
      </c>
      <c r="N91" s="172">
        <v>0</v>
      </c>
      <c r="O91" s="172">
        <f>ROUND(E91*N91,2)</f>
        <v>0</v>
      </c>
      <c r="P91" s="172">
        <v>0</v>
      </c>
      <c r="Q91" s="172">
        <f>ROUND(E91*P91,2)</f>
        <v>0</v>
      </c>
      <c r="R91" s="172" t="s">
        <v>788</v>
      </c>
      <c r="S91" s="172" t="s">
        <v>757</v>
      </c>
      <c r="T91" s="173" t="s">
        <v>757</v>
      </c>
      <c r="U91" s="160">
        <v>0.30299999999999999</v>
      </c>
      <c r="V91" s="160">
        <f>ROUND(E91*U91,2)</f>
        <v>0.91</v>
      </c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789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57"/>
      <c r="B92" s="158"/>
      <c r="C92" s="244" t="s">
        <v>878</v>
      </c>
      <c r="D92" s="245"/>
      <c r="E92" s="245"/>
      <c r="F92" s="245"/>
      <c r="G92" s="245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791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33.75" outlineLevel="1">
      <c r="A93" s="167">
        <v>26</v>
      </c>
      <c r="B93" s="168" t="s">
        <v>883</v>
      </c>
      <c r="C93" s="176" t="s">
        <v>884</v>
      </c>
      <c r="D93" s="169" t="s">
        <v>797</v>
      </c>
      <c r="E93" s="170">
        <v>6</v>
      </c>
      <c r="F93" s="171"/>
      <c r="G93" s="172">
        <f>ROUND(E93*F93,2)</f>
        <v>0</v>
      </c>
      <c r="H93" s="171"/>
      <c r="I93" s="172">
        <f>ROUND(E93*H93,2)</f>
        <v>0</v>
      </c>
      <c r="J93" s="171"/>
      <c r="K93" s="172">
        <f>ROUND(E93*J93,2)</f>
        <v>0</v>
      </c>
      <c r="L93" s="172">
        <v>21</v>
      </c>
      <c r="M93" s="172">
        <f>G93*(1+L93/100)</f>
        <v>0</v>
      </c>
      <c r="N93" s="172">
        <v>0</v>
      </c>
      <c r="O93" s="172">
        <f>ROUND(E93*N93,2)</f>
        <v>0</v>
      </c>
      <c r="P93" s="172">
        <v>0</v>
      </c>
      <c r="Q93" s="172">
        <f>ROUND(E93*P93,2)</f>
        <v>0</v>
      </c>
      <c r="R93" s="172" t="s">
        <v>788</v>
      </c>
      <c r="S93" s="172" t="s">
        <v>757</v>
      </c>
      <c r="T93" s="173" t="s">
        <v>757</v>
      </c>
      <c r="U93" s="160">
        <v>0</v>
      </c>
      <c r="V93" s="160">
        <f>ROUND(E93*U93,2)</f>
        <v>0</v>
      </c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789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>
      <c r="A94" s="157"/>
      <c r="B94" s="158"/>
      <c r="C94" s="244" t="s">
        <v>878</v>
      </c>
      <c r="D94" s="245"/>
      <c r="E94" s="245"/>
      <c r="F94" s="245"/>
      <c r="G94" s="245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791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184" t="s">
        <v>885</v>
      </c>
      <c r="D95" s="179"/>
      <c r="E95" s="180">
        <v>6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807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33.75" outlineLevel="1">
      <c r="A96" s="167">
        <v>27</v>
      </c>
      <c r="B96" s="168" t="s">
        <v>886</v>
      </c>
      <c r="C96" s="176" t="s">
        <v>887</v>
      </c>
      <c r="D96" s="169" t="s">
        <v>797</v>
      </c>
      <c r="E96" s="170">
        <v>6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2">
        <v>0</v>
      </c>
      <c r="O96" s="172">
        <f>ROUND(E96*N96,2)</f>
        <v>0</v>
      </c>
      <c r="P96" s="172">
        <v>0</v>
      </c>
      <c r="Q96" s="172">
        <f>ROUND(E96*P96,2)</f>
        <v>0</v>
      </c>
      <c r="R96" s="172" t="s">
        <v>788</v>
      </c>
      <c r="S96" s="172" t="s">
        <v>757</v>
      </c>
      <c r="T96" s="173" t="s">
        <v>757</v>
      </c>
      <c r="U96" s="160">
        <v>0</v>
      </c>
      <c r="V96" s="160">
        <f>ROUND(E96*U96,2)</f>
        <v>0</v>
      </c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789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57"/>
      <c r="B97" s="158"/>
      <c r="C97" s="244" t="s">
        <v>878</v>
      </c>
      <c r="D97" s="245"/>
      <c r="E97" s="245"/>
      <c r="F97" s="245"/>
      <c r="G97" s="245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791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57"/>
      <c r="B98" s="158"/>
      <c r="C98" s="184" t="s">
        <v>885</v>
      </c>
      <c r="D98" s="179"/>
      <c r="E98" s="180">
        <v>6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807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ht="33.75" outlineLevel="1">
      <c r="A99" s="167">
        <v>28</v>
      </c>
      <c r="B99" s="168" t="s">
        <v>888</v>
      </c>
      <c r="C99" s="176" t="s">
        <v>889</v>
      </c>
      <c r="D99" s="169" t="s">
        <v>797</v>
      </c>
      <c r="E99" s="170">
        <v>6</v>
      </c>
      <c r="F99" s="171"/>
      <c r="G99" s="172">
        <f>ROUND(E99*F99,2)</f>
        <v>0</v>
      </c>
      <c r="H99" s="171"/>
      <c r="I99" s="172">
        <f>ROUND(E99*H99,2)</f>
        <v>0</v>
      </c>
      <c r="J99" s="171"/>
      <c r="K99" s="172">
        <f>ROUND(E99*J99,2)</f>
        <v>0</v>
      </c>
      <c r="L99" s="172">
        <v>21</v>
      </c>
      <c r="M99" s="172">
        <f>G99*(1+L99/100)</f>
        <v>0</v>
      </c>
      <c r="N99" s="172">
        <v>0</v>
      </c>
      <c r="O99" s="172">
        <f>ROUND(E99*N99,2)</f>
        <v>0</v>
      </c>
      <c r="P99" s="172">
        <v>0</v>
      </c>
      <c r="Q99" s="172">
        <f>ROUND(E99*P99,2)</f>
        <v>0</v>
      </c>
      <c r="R99" s="172" t="s">
        <v>788</v>
      </c>
      <c r="S99" s="172" t="s">
        <v>757</v>
      </c>
      <c r="T99" s="173" t="s">
        <v>757</v>
      </c>
      <c r="U99" s="160">
        <v>0</v>
      </c>
      <c r="V99" s="160">
        <f>ROUND(E99*U99,2)</f>
        <v>0</v>
      </c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789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57"/>
      <c r="B100" s="158"/>
      <c r="C100" s="244" t="s">
        <v>878</v>
      </c>
      <c r="D100" s="245"/>
      <c r="E100" s="245"/>
      <c r="F100" s="245"/>
      <c r="G100" s="245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791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57"/>
      <c r="B101" s="158"/>
      <c r="C101" s="184" t="s">
        <v>885</v>
      </c>
      <c r="D101" s="179"/>
      <c r="E101" s="180">
        <v>6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807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ht="22.5" outlineLevel="1">
      <c r="A102" s="167">
        <v>29</v>
      </c>
      <c r="B102" s="168" t="s">
        <v>890</v>
      </c>
      <c r="C102" s="176" t="s">
        <v>891</v>
      </c>
      <c r="D102" s="169" t="s">
        <v>829</v>
      </c>
      <c r="E102" s="170">
        <v>983.5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72">
        <v>0</v>
      </c>
      <c r="O102" s="172">
        <f>ROUND(E102*N102,2)</f>
        <v>0</v>
      </c>
      <c r="P102" s="172">
        <v>0</v>
      </c>
      <c r="Q102" s="172">
        <f>ROUND(E102*P102,2)</f>
        <v>0</v>
      </c>
      <c r="R102" s="172" t="s">
        <v>788</v>
      </c>
      <c r="S102" s="172" t="s">
        <v>757</v>
      </c>
      <c r="T102" s="173" t="s">
        <v>757</v>
      </c>
      <c r="U102" s="160">
        <v>5.2999999999999999E-2</v>
      </c>
      <c r="V102" s="160">
        <f>ROUND(E102*U102,2)</f>
        <v>52.13</v>
      </c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789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57"/>
      <c r="B103" s="158"/>
      <c r="C103" s="184" t="s">
        <v>838</v>
      </c>
      <c r="D103" s="179"/>
      <c r="E103" s="18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807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184" t="s">
        <v>892</v>
      </c>
      <c r="D104" s="179"/>
      <c r="E104" s="180">
        <v>465.5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807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57"/>
      <c r="B105" s="158"/>
      <c r="C105" s="184" t="s">
        <v>868</v>
      </c>
      <c r="D105" s="179"/>
      <c r="E105" s="180">
        <v>518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807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67">
        <v>30</v>
      </c>
      <c r="B106" s="168" t="s">
        <v>893</v>
      </c>
      <c r="C106" s="176" t="s">
        <v>894</v>
      </c>
      <c r="D106" s="169" t="s">
        <v>829</v>
      </c>
      <c r="E106" s="170">
        <v>465.5</v>
      </c>
      <c r="F106" s="171"/>
      <c r="G106" s="172">
        <f>ROUND(E106*F106,2)</f>
        <v>0</v>
      </c>
      <c r="H106" s="171"/>
      <c r="I106" s="172">
        <f>ROUND(E106*H106,2)</f>
        <v>0</v>
      </c>
      <c r="J106" s="171"/>
      <c r="K106" s="172">
        <f>ROUND(E106*J106,2)</f>
        <v>0</v>
      </c>
      <c r="L106" s="172">
        <v>21</v>
      </c>
      <c r="M106" s="172">
        <f>G106*(1+L106/100)</f>
        <v>0</v>
      </c>
      <c r="N106" s="172">
        <v>0</v>
      </c>
      <c r="O106" s="172">
        <f>ROUND(E106*N106,2)</f>
        <v>0</v>
      </c>
      <c r="P106" s="172">
        <v>0</v>
      </c>
      <c r="Q106" s="172">
        <f>ROUND(E106*P106,2)</f>
        <v>0</v>
      </c>
      <c r="R106" s="172" t="s">
        <v>788</v>
      </c>
      <c r="S106" s="172" t="s">
        <v>757</v>
      </c>
      <c r="T106" s="173" t="s">
        <v>757</v>
      </c>
      <c r="U106" s="160">
        <v>3.1E-2</v>
      </c>
      <c r="V106" s="160">
        <f>ROUND(E106*U106,2)</f>
        <v>14.43</v>
      </c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789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184" t="s">
        <v>892</v>
      </c>
      <c r="D107" s="179"/>
      <c r="E107" s="180">
        <v>465.5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807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ht="22.5" outlineLevel="1">
      <c r="A108" s="167">
        <v>31</v>
      </c>
      <c r="B108" s="168" t="s">
        <v>895</v>
      </c>
      <c r="C108" s="176" t="s">
        <v>896</v>
      </c>
      <c r="D108" s="169" t="s">
        <v>829</v>
      </c>
      <c r="E108" s="170">
        <v>642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2">
        <v>0</v>
      </c>
      <c r="O108" s="172">
        <f>ROUND(E108*N108,2)</f>
        <v>0</v>
      </c>
      <c r="P108" s="172">
        <v>0</v>
      </c>
      <c r="Q108" s="172">
        <f>ROUND(E108*P108,2)</f>
        <v>0</v>
      </c>
      <c r="R108" s="172" t="s">
        <v>788</v>
      </c>
      <c r="S108" s="172" t="s">
        <v>757</v>
      </c>
      <c r="T108" s="173" t="s">
        <v>757</v>
      </c>
      <c r="U108" s="160">
        <v>0.20200000000000001</v>
      </c>
      <c r="V108" s="160">
        <f>ROUND(E108*U108,2)</f>
        <v>129.68</v>
      </c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789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>
      <c r="A109" s="157"/>
      <c r="B109" s="158"/>
      <c r="C109" s="244" t="s">
        <v>897</v>
      </c>
      <c r="D109" s="245"/>
      <c r="E109" s="245"/>
      <c r="F109" s="245"/>
      <c r="G109" s="245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791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184" t="s">
        <v>838</v>
      </c>
      <c r="D110" s="179"/>
      <c r="E110" s="18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807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>
      <c r="A111" s="157"/>
      <c r="B111" s="158"/>
      <c r="C111" s="184" t="s">
        <v>898</v>
      </c>
      <c r="D111" s="179"/>
      <c r="E111" s="180">
        <v>174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807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185" t="s">
        <v>832</v>
      </c>
      <c r="D112" s="181"/>
      <c r="E112" s="182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807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57"/>
      <c r="B113" s="158"/>
      <c r="C113" s="186" t="s">
        <v>899</v>
      </c>
      <c r="D113" s="181"/>
      <c r="E113" s="182">
        <v>173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807</v>
      </c>
      <c r="AH113" s="150">
        <v>2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57"/>
      <c r="B114" s="158"/>
      <c r="C114" s="186" t="s">
        <v>900</v>
      </c>
      <c r="D114" s="181"/>
      <c r="E114" s="182">
        <v>1</v>
      </c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807</v>
      </c>
      <c r="AH114" s="150">
        <v>2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57"/>
      <c r="B115" s="158"/>
      <c r="C115" s="185" t="s">
        <v>834</v>
      </c>
      <c r="D115" s="181"/>
      <c r="E115" s="182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807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57"/>
      <c r="B116" s="158"/>
      <c r="C116" s="184" t="s">
        <v>901</v>
      </c>
      <c r="D116" s="179"/>
      <c r="E116" s="180">
        <v>1.5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807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>
      <c r="A117" s="157"/>
      <c r="B117" s="158"/>
      <c r="C117" s="185" t="s">
        <v>832</v>
      </c>
      <c r="D117" s="181"/>
      <c r="E117" s="182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807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>
      <c r="A118" s="157"/>
      <c r="B118" s="158"/>
      <c r="C118" s="186" t="s">
        <v>902</v>
      </c>
      <c r="D118" s="181"/>
      <c r="E118" s="182">
        <v>1.5</v>
      </c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807</v>
      </c>
      <c r="AH118" s="150">
        <v>2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57"/>
      <c r="B119" s="158"/>
      <c r="C119" s="185" t="s">
        <v>834</v>
      </c>
      <c r="D119" s="181"/>
      <c r="E119" s="182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807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57"/>
      <c r="B120" s="158"/>
      <c r="C120" s="184" t="s">
        <v>903</v>
      </c>
      <c r="D120" s="179"/>
      <c r="E120" s="180">
        <v>1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807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57"/>
      <c r="B121" s="158"/>
      <c r="C121" s="185" t="s">
        <v>832</v>
      </c>
      <c r="D121" s="181"/>
      <c r="E121" s="182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807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>
      <c r="A122" s="157"/>
      <c r="B122" s="158"/>
      <c r="C122" s="186" t="s">
        <v>900</v>
      </c>
      <c r="D122" s="181"/>
      <c r="E122" s="182">
        <v>1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807</v>
      </c>
      <c r="AH122" s="150">
        <v>2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57"/>
      <c r="B123" s="158"/>
      <c r="C123" s="185" t="s">
        <v>834</v>
      </c>
      <c r="D123" s="181"/>
      <c r="E123" s="182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807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>
      <c r="A124" s="157"/>
      <c r="B124" s="158"/>
      <c r="C124" s="184" t="s">
        <v>904</v>
      </c>
      <c r="D124" s="179"/>
      <c r="E124" s="180">
        <v>465.5</v>
      </c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807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185" t="s">
        <v>832</v>
      </c>
      <c r="D125" s="181"/>
      <c r="E125" s="182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807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57"/>
      <c r="B126" s="158"/>
      <c r="C126" s="186" t="s">
        <v>864</v>
      </c>
      <c r="D126" s="181"/>
      <c r="E126" s="182">
        <v>425.5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807</v>
      </c>
      <c r="AH126" s="150">
        <v>2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57"/>
      <c r="B127" s="158"/>
      <c r="C127" s="186" t="s">
        <v>865</v>
      </c>
      <c r="D127" s="181"/>
      <c r="E127" s="182">
        <v>40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807</v>
      </c>
      <c r="AH127" s="150">
        <v>2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>
      <c r="A128" s="157"/>
      <c r="B128" s="158"/>
      <c r="C128" s="185" t="s">
        <v>834</v>
      </c>
      <c r="D128" s="181"/>
      <c r="E128" s="182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807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>
      <c r="A129" s="167">
        <v>32</v>
      </c>
      <c r="B129" s="168" t="s">
        <v>905</v>
      </c>
      <c r="C129" s="176" t="s">
        <v>906</v>
      </c>
      <c r="D129" s="169" t="s">
        <v>787</v>
      </c>
      <c r="E129" s="170">
        <v>60</v>
      </c>
      <c r="F129" s="171"/>
      <c r="G129" s="172">
        <f>ROUND(E129*F129,2)</f>
        <v>0</v>
      </c>
      <c r="H129" s="171"/>
      <c r="I129" s="172">
        <f>ROUND(E129*H129,2)</f>
        <v>0</v>
      </c>
      <c r="J129" s="171"/>
      <c r="K129" s="172">
        <f>ROUND(E129*J129,2)</f>
        <v>0</v>
      </c>
      <c r="L129" s="172">
        <v>21</v>
      </c>
      <c r="M129" s="172">
        <f>G129*(1+L129/100)</f>
        <v>0</v>
      </c>
      <c r="N129" s="172">
        <v>0</v>
      </c>
      <c r="O129" s="172">
        <f>ROUND(E129*N129,2)</f>
        <v>0</v>
      </c>
      <c r="P129" s="172">
        <v>0</v>
      </c>
      <c r="Q129" s="172">
        <f>ROUND(E129*P129,2)</f>
        <v>0</v>
      </c>
      <c r="R129" s="172"/>
      <c r="S129" s="172" t="s">
        <v>757</v>
      </c>
      <c r="T129" s="173" t="s">
        <v>757</v>
      </c>
      <c r="U129" s="160">
        <v>0.06</v>
      </c>
      <c r="V129" s="160">
        <f>ROUND(E129*U129,2)</f>
        <v>3.6</v>
      </c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789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>
      <c r="A130" s="157"/>
      <c r="B130" s="158"/>
      <c r="C130" s="184" t="s">
        <v>907</v>
      </c>
      <c r="D130" s="179"/>
      <c r="E130" s="180">
        <v>60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807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ht="22.5" outlineLevel="1">
      <c r="A131" s="167">
        <v>33</v>
      </c>
      <c r="B131" s="168" t="s">
        <v>908</v>
      </c>
      <c r="C131" s="176" t="s">
        <v>909</v>
      </c>
      <c r="D131" s="169" t="s">
        <v>787</v>
      </c>
      <c r="E131" s="170">
        <v>60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2">
        <v>0</v>
      </c>
      <c r="O131" s="172">
        <f>ROUND(E131*N131,2)</f>
        <v>0</v>
      </c>
      <c r="P131" s="172">
        <v>0</v>
      </c>
      <c r="Q131" s="172">
        <f>ROUND(E131*P131,2)</f>
        <v>0</v>
      </c>
      <c r="R131" s="172" t="s">
        <v>788</v>
      </c>
      <c r="S131" s="172" t="s">
        <v>757</v>
      </c>
      <c r="T131" s="173" t="s">
        <v>757</v>
      </c>
      <c r="U131" s="160">
        <v>0.13</v>
      </c>
      <c r="V131" s="160">
        <f>ROUND(E131*U131,2)</f>
        <v>7.8</v>
      </c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789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57"/>
      <c r="B132" s="158"/>
      <c r="C132" s="244" t="s">
        <v>910</v>
      </c>
      <c r="D132" s="245"/>
      <c r="E132" s="245"/>
      <c r="F132" s="245"/>
      <c r="G132" s="245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791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>
      <c r="A133" s="157"/>
      <c r="B133" s="158"/>
      <c r="C133" s="184" t="s">
        <v>911</v>
      </c>
      <c r="D133" s="179"/>
      <c r="E133" s="180">
        <v>60</v>
      </c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807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>
      <c r="A134" s="167">
        <v>34</v>
      </c>
      <c r="B134" s="168" t="s">
        <v>912</v>
      </c>
      <c r="C134" s="176" t="s">
        <v>913</v>
      </c>
      <c r="D134" s="169" t="s">
        <v>787</v>
      </c>
      <c r="E134" s="170">
        <v>60</v>
      </c>
      <c r="F134" s="171"/>
      <c r="G134" s="172">
        <f>ROUND(E134*F134,2)</f>
        <v>0</v>
      </c>
      <c r="H134" s="171"/>
      <c r="I134" s="172">
        <f>ROUND(E134*H134,2)</f>
        <v>0</v>
      </c>
      <c r="J134" s="171"/>
      <c r="K134" s="172">
        <f>ROUND(E134*J134,2)</f>
        <v>0</v>
      </c>
      <c r="L134" s="172">
        <v>21</v>
      </c>
      <c r="M134" s="172">
        <f>G134*(1+L134/100)</f>
        <v>0</v>
      </c>
      <c r="N134" s="172">
        <v>0</v>
      </c>
      <c r="O134" s="172">
        <f>ROUND(E134*N134,2)</f>
        <v>0</v>
      </c>
      <c r="P134" s="172">
        <v>0</v>
      </c>
      <c r="Q134" s="172">
        <f>ROUND(E134*P134,2)</f>
        <v>0</v>
      </c>
      <c r="R134" s="172"/>
      <c r="S134" s="172" t="s">
        <v>757</v>
      </c>
      <c r="T134" s="173" t="s">
        <v>757</v>
      </c>
      <c r="U134" s="160">
        <v>2E-3</v>
      </c>
      <c r="V134" s="160">
        <f>ROUND(E134*U134,2)</f>
        <v>0.12</v>
      </c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789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ht="22.5" outlineLevel="1">
      <c r="A135" s="167">
        <v>35</v>
      </c>
      <c r="B135" s="168" t="s">
        <v>914</v>
      </c>
      <c r="C135" s="176" t="s">
        <v>915</v>
      </c>
      <c r="D135" s="169" t="s">
        <v>916</v>
      </c>
      <c r="E135" s="170">
        <v>88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2">
        <v>0</v>
      </c>
      <c r="O135" s="172">
        <f>ROUND(E135*N135,2)</f>
        <v>0</v>
      </c>
      <c r="P135" s="172">
        <v>0</v>
      </c>
      <c r="Q135" s="172">
        <f>ROUND(E135*P135,2)</f>
        <v>0</v>
      </c>
      <c r="R135" s="172"/>
      <c r="S135" s="172" t="s">
        <v>917</v>
      </c>
      <c r="T135" s="173" t="s">
        <v>758</v>
      </c>
      <c r="U135" s="160">
        <v>0</v>
      </c>
      <c r="V135" s="160">
        <f>ROUND(E135*U135,2)</f>
        <v>0</v>
      </c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789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>
      <c r="A136" s="157"/>
      <c r="B136" s="158"/>
      <c r="C136" s="184" t="s">
        <v>918</v>
      </c>
      <c r="D136" s="179"/>
      <c r="E136" s="180">
        <v>88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807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>
      <c r="A137" s="157"/>
      <c r="B137" s="158"/>
      <c r="C137" s="185" t="s">
        <v>832</v>
      </c>
      <c r="D137" s="181"/>
      <c r="E137" s="182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807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>
      <c r="A138" s="157"/>
      <c r="B138" s="158"/>
      <c r="C138" s="186" t="s">
        <v>919</v>
      </c>
      <c r="D138" s="181"/>
      <c r="E138" s="182">
        <v>72.42</v>
      </c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807</v>
      </c>
      <c r="AH138" s="150">
        <v>2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>
      <c r="A139" s="157"/>
      <c r="B139" s="158"/>
      <c r="C139" s="185" t="s">
        <v>834</v>
      </c>
      <c r="D139" s="181"/>
      <c r="E139" s="182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807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>
      <c r="A140" s="167">
        <v>36</v>
      </c>
      <c r="B140" s="168" t="s">
        <v>920</v>
      </c>
      <c r="C140" s="176" t="s">
        <v>921</v>
      </c>
      <c r="D140" s="169" t="s">
        <v>916</v>
      </c>
      <c r="E140" s="170">
        <v>3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2">
        <v>0</v>
      </c>
      <c r="O140" s="172">
        <f>ROUND(E140*N140,2)</f>
        <v>0</v>
      </c>
      <c r="P140" s="172">
        <v>0</v>
      </c>
      <c r="Q140" s="172">
        <f>ROUND(E140*P140,2)</f>
        <v>0</v>
      </c>
      <c r="R140" s="172"/>
      <c r="S140" s="172" t="s">
        <v>917</v>
      </c>
      <c r="T140" s="173" t="s">
        <v>758</v>
      </c>
      <c r="U140" s="160">
        <v>0</v>
      </c>
      <c r="V140" s="160">
        <f>ROUND(E140*U140,2)</f>
        <v>0</v>
      </c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789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>
      <c r="A141" s="167">
        <v>37</v>
      </c>
      <c r="B141" s="168" t="s">
        <v>922</v>
      </c>
      <c r="C141" s="176" t="s">
        <v>923</v>
      </c>
      <c r="D141" s="169" t="s">
        <v>916</v>
      </c>
      <c r="E141" s="170">
        <v>8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72">
        <v>0</v>
      </c>
      <c r="O141" s="172">
        <f>ROUND(E141*N141,2)</f>
        <v>0</v>
      </c>
      <c r="P141" s="172">
        <v>0</v>
      </c>
      <c r="Q141" s="172">
        <f>ROUND(E141*P141,2)</f>
        <v>0</v>
      </c>
      <c r="R141" s="172"/>
      <c r="S141" s="172" t="s">
        <v>917</v>
      </c>
      <c r="T141" s="173" t="s">
        <v>758</v>
      </c>
      <c r="U141" s="160">
        <v>0</v>
      </c>
      <c r="V141" s="160">
        <f>ROUND(E141*U141,2)</f>
        <v>0</v>
      </c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789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>
      <c r="A142" s="167">
        <v>38</v>
      </c>
      <c r="B142" s="168" t="s">
        <v>924</v>
      </c>
      <c r="C142" s="176" t="s">
        <v>925</v>
      </c>
      <c r="D142" s="169" t="s">
        <v>813</v>
      </c>
      <c r="E142" s="170">
        <v>82</v>
      </c>
      <c r="F142" s="171"/>
      <c r="G142" s="172">
        <f>ROUND(E142*F142,2)</f>
        <v>0</v>
      </c>
      <c r="H142" s="171"/>
      <c r="I142" s="172">
        <f>ROUND(E142*H142,2)</f>
        <v>0</v>
      </c>
      <c r="J142" s="171"/>
      <c r="K142" s="172">
        <f>ROUND(E142*J142,2)</f>
        <v>0</v>
      </c>
      <c r="L142" s="172">
        <v>21</v>
      </c>
      <c r="M142" s="172">
        <f>G142*(1+L142/100)</f>
        <v>0</v>
      </c>
      <c r="N142" s="172">
        <v>0</v>
      </c>
      <c r="O142" s="172">
        <f>ROUND(E142*N142,2)</f>
        <v>0</v>
      </c>
      <c r="P142" s="172">
        <v>0.54984999999999995</v>
      </c>
      <c r="Q142" s="172">
        <f>ROUND(E142*P142,2)</f>
        <v>45.09</v>
      </c>
      <c r="R142" s="172"/>
      <c r="S142" s="172" t="s">
        <v>917</v>
      </c>
      <c r="T142" s="173" t="s">
        <v>758</v>
      </c>
      <c r="U142" s="160">
        <v>0</v>
      </c>
      <c r="V142" s="160">
        <f>ROUND(E142*U142,2)</f>
        <v>0</v>
      </c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789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>
      <c r="A143" s="157"/>
      <c r="B143" s="158"/>
      <c r="C143" s="184" t="s">
        <v>926</v>
      </c>
      <c r="D143" s="179"/>
      <c r="E143" s="180">
        <v>82</v>
      </c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807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ht="22.5" outlineLevel="1">
      <c r="A144" s="167">
        <v>39</v>
      </c>
      <c r="B144" s="168" t="s">
        <v>927</v>
      </c>
      <c r="C144" s="176" t="s">
        <v>928</v>
      </c>
      <c r="D144" s="169" t="s">
        <v>787</v>
      </c>
      <c r="E144" s="170">
        <v>150</v>
      </c>
      <c r="F144" s="171"/>
      <c r="G144" s="172">
        <f>ROUND(E144*F144,2)</f>
        <v>0</v>
      </c>
      <c r="H144" s="171"/>
      <c r="I144" s="172">
        <f>ROUND(E144*H144,2)</f>
        <v>0</v>
      </c>
      <c r="J144" s="171"/>
      <c r="K144" s="172">
        <f>ROUND(E144*J144,2)</f>
        <v>0</v>
      </c>
      <c r="L144" s="172">
        <v>21</v>
      </c>
      <c r="M144" s="172">
        <f>G144*(1+L144/100)</f>
        <v>0</v>
      </c>
      <c r="N144" s="172">
        <v>0</v>
      </c>
      <c r="O144" s="172">
        <f>ROUND(E144*N144,2)</f>
        <v>0</v>
      </c>
      <c r="P144" s="172">
        <v>0</v>
      </c>
      <c r="Q144" s="172">
        <f>ROUND(E144*P144,2)</f>
        <v>0</v>
      </c>
      <c r="R144" s="172"/>
      <c r="S144" s="172" t="s">
        <v>917</v>
      </c>
      <c r="T144" s="173" t="s">
        <v>758</v>
      </c>
      <c r="U144" s="160">
        <v>0</v>
      </c>
      <c r="V144" s="160">
        <f>ROUND(E144*U144,2)</f>
        <v>0</v>
      </c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789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>
      <c r="A145" s="167">
        <v>40</v>
      </c>
      <c r="B145" s="168" t="s">
        <v>929</v>
      </c>
      <c r="C145" s="176" t="s">
        <v>930</v>
      </c>
      <c r="D145" s="169" t="s">
        <v>931</v>
      </c>
      <c r="E145" s="170">
        <v>1.8</v>
      </c>
      <c r="F145" s="171"/>
      <c r="G145" s="172">
        <f>ROUND(E145*F145,2)</f>
        <v>0</v>
      </c>
      <c r="H145" s="171"/>
      <c r="I145" s="172">
        <f>ROUND(E145*H145,2)</f>
        <v>0</v>
      </c>
      <c r="J145" s="171"/>
      <c r="K145" s="172">
        <f>ROUND(E145*J145,2)</f>
        <v>0</v>
      </c>
      <c r="L145" s="172">
        <v>21</v>
      </c>
      <c r="M145" s="172">
        <f>G145*(1+L145/100)</f>
        <v>0</v>
      </c>
      <c r="N145" s="172">
        <v>1E-3</v>
      </c>
      <c r="O145" s="172">
        <f>ROUND(E145*N145,2)</f>
        <v>0</v>
      </c>
      <c r="P145" s="172">
        <v>0</v>
      </c>
      <c r="Q145" s="172">
        <f>ROUND(E145*P145,2)</f>
        <v>0</v>
      </c>
      <c r="R145" s="172" t="s">
        <v>932</v>
      </c>
      <c r="S145" s="172" t="s">
        <v>757</v>
      </c>
      <c r="T145" s="173" t="s">
        <v>757</v>
      </c>
      <c r="U145" s="160">
        <v>0</v>
      </c>
      <c r="V145" s="160">
        <f>ROUND(E145*U145,2)</f>
        <v>0</v>
      </c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933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>
      <c r="A146" s="157"/>
      <c r="B146" s="158"/>
      <c r="C146" s="184" t="s">
        <v>934</v>
      </c>
      <c r="D146" s="179"/>
      <c r="E146" s="180">
        <v>1.8</v>
      </c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807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>
      <c r="A147" s="167">
        <v>41</v>
      </c>
      <c r="B147" s="168" t="s">
        <v>935</v>
      </c>
      <c r="C147" s="176" t="s">
        <v>936</v>
      </c>
      <c r="D147" s="169" t="s">
        <v>937</v>
      </c>
      <c r="E147" s="170">
        <v>92</v>
      </c>
      <c r="F147" s="171"/>
      <c r="G147" s="172">
        <f>ROUND(E147*F147,2)</f>
        <v>0</v>
      </c>
      <c r="H147" s="171"/>
      <c r="I147" s="172">
        <f>ROUND(E147*H147,2)</f>
        <v>0</v>
      </c>
      <c r="J147" s="171"/>
      <c r="K147" s="172">
        <f>ROUND(E147*J147,2)</f>
        <v>0</v>
      </c>
      <c r="L147" s="172">
        <v>21</v>
      </c>
      <c r="M147" s="172">
        <f>G147*(1+L147/100)</f>
        <v>0</v>
      </c>
      <c r="N147" s="172">
        <v>0</v>
      </c>
      <c r="O147" s="172">
        <f>ROUND(E147*N147,2)</f>
        <v>0</v>
      </c>
      <c r="P147" s="172">
        <v>0</v>
      </c>
      <c r="Q147" s="172">
        <f>ROUND(E147*P147,2)</f>
        <v>0</v>
      </c>
      <c r="R147" s="172"/>
      <c r="S147" s="172" t="s">
        <v>917</v>
      </c>
      <c r="T147" s="173" t="s">
        <v>758</v>
      </c>
      <c r="U147" s="160">
        <v>0</v>
      </c>
      <c r="V147" s="160">
        <f>ROUND(E147*U147,2)</f>
        <v>0</v>
      </c>
      <c r="W147" s="16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933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>
      <c r="A148" s="157"/>
      <c r="B148" s="158"/>
      <c r="C148" s="184" t="s">
        <v>938</v>
      </c>
      <c r="D148" s="179"/>
      <c r="E148" s="180">
        <v>92</v>
      </c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807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>
      <c r="A149" s="157"/>
      <c r="B149" s="158"/>
      <c r="C149" s="185" t="s">
        <v>832</v>
      </c>
      <c r="D149" s="181"/>
      <c r="E149" s="182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807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>
      <c r="A150" s="157"/>
      <c r="B150" s="158"/>
      <c r="C150" s="186" t="s">
        <v>919</v>
      </c>
      <c r="D150" s="181"/>
      <c r="E150" s="182">
        <v>72.42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807</v>
      </c>
      <c r="AH150" s="150">
        <v>2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>
      <c r="A151" s="157"/>
      <c r="B151" s="158"/>
      <c r="C151" s="185" t="s">
        <v>834</v>
      </c>
      <c r="D151" s="181"/>
      <c r="E151" s="182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807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>
      <c r="A152" s="167">
        <v>42</v>
      </c>
      <c r="B152" s="168" t="s">
        <v>939</v>
      </c>
      <c r="C152" s="176" t="s">
        <v>940</v>
      </c>
      <c r="D152" s="169" t="s">
        <v>941</v>
      </c>
      <c r="E152" s="170">
        <v>2.5</v>
      </c>
      <c r="F152" s="171"/>
      <c r="G152" s="172">
        <f>ROUND(E152*F152,2)</f>
        <v>0</v>
      </c>
      <c r="H152" s="171"/>
      <c r="I152" s="172">
        <f>ROUND(E152*H152,2)</f>
        <v>0</v>
      </c>
      <c r="J152" s="171"/>
      <c r="K152" s="172">
        <f>ROUND(E152*J152,2)</f>
        <v>0</v>
      </c>
      <c r="L152" s="172">
        <v>21</v>
      </c>
      <c r="M152" s="172">
        <f>G152*(1+L152/100)</f>
        <v>0</v>
      </c>
      <c r="N152" s="172">
        <v>1</v>
      </c>
      <c r="O152" s="172">
        <f>ROUND(E152*N152,2)</f>
        <v>2.5</v>
      </c>
      <c r="P152" s="172">
        <v>0</v>
      </c>
      <c r="Q152" s="172">
        <f>ROUND(E152*P152,2)</f>
        <v>0</v>
      </c>
      <c r="R152" s="172" t="s">
        <v>932</v>
      </c>
      <c r="S152" s="172" t="s">
        <v>757</v>
      </c>
      <c r="T152" s="173" t="s">
        <v>757</v>
      </c>
      <c r="U152" s="160">
        <v>0</v>
      </c>
      <c r="V152" s="160">
        <f>ROUND(E152*U152,2)</f>
        <v>0</v>
      </c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933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>
      <c r="A153" s="157"/>
      <c r="B153" s="158"/>
      <c r="C153" s="184" t="s">
        <v>838</v>
      </c>
      <c r="D153" s="179"/>
      <c r="E153" s="18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807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>
      <c r="A154" s="157"/>
      <c r="B154" s="158"/>
      <c r="C154" s="184" t="s">
        <v>942</v>
      </c>
      <c r="D154" s="179"/>
      <c r="E154" s="180">
        <v>2.5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807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>
      <c r="A155" s="167">
        <v>43</v>
      </c>
      <c r="B155" s="168" t="s">
        <v>943</v>
      </c>
      <c r="C155" s="176" t="s">
        <v>944</v>
      </c>
      <c r="D155" s="169" t="s">
        <v>941</v>
      </c>
      <c r="E155" s="170">
        <v>1.7</v>
      </c>
      <c r="F155" s="171"/>
      <c r="G155" s="172">
        <f>ROUND(E155*F155,2)</f>
        <v>0</v>
      </c>
      <c r="H155" s="171"/>
      <c r="I155" s="172">
        <f>ROUND(E155*H155,2)</f>
        <v>0</v>
      </c>
      <c r="J155" s="171"/>
      <c r="K155" s="172">
        <f>ROUND(E155*J155,2)</f>
        <v>0</v>
      </c>
      <c r="L155" s="172">
        <v>21</v>
      </c>
      <c r="M155" s="172">
        <f>G155*(1+L155/100)</f>
        <v>0</v>
      </c>
      <c r="N155" s="172">
        <v>1</v>
      </c>
      <c r="O155" s="172">
        <f>ROUND(E155*N155,2)</f>
        <v>1.7</v>
      </c>
      <c r="P155" s="172">
        <v>0</v>
      </c>
      <c r="Q155" s="172">
        <f>ROUND(E155*P155,2)</f>
        <v>0</v>
      </c>
      <c r="R155" s="172" t="s">
        <v>932</v>
      </c>
      <c r="S155" s="172" t="s">
        <v>757</v>
      </c>
      <c r="T155" s="173" t="s">
        <v>757</v>
      </c>
      <c r="U155" s="160">
        <v>0</v>
      </c>
      <c r="V155" s="160">
        <f>ROUND(E155*U155,2)</f>
        <v>0</v>
      </c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933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>
      <c r="A156" s="157"/>
      <c r="B156" s="158"/>
      <c r="C156" s="184" t="s">
        <v>838</v>
      </c>
      <c r="D156" s="179"/>
      <c r="E156" s="18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807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>
      <c r="A157" s="157"/>
      <c r="B157" s="158"/>
      <c r="C157" s="184" t="s">
        <v>945</v>
      </c>
      <c r="D157" s="179"/>
      <c r="E157" s="180">
        <v>1.7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807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>
      <c r="A158" s="167">
        <v>44</v>
      </c>
      <c r="B158" s="168" t="s">
        <v>946</v>
      </c>
      <c r="C158" s="176" t="s">
        <v>947</v>
      </c>
      <c r="D158" s="169" t="s">
        <v>941</v>
      </c>
      <c r="E158" s="170">
        <v>290.60000000000002</v>
      </c>
      <c r="F158" s="171"/>
      <c r="G158" s="172">
        <f>ROUND(E158*F158,2)</f>
        <v>0</v>
      </c>
      <c r="H158" s="171"/>
      <c r="I158" s="172">
        <f>ROUND(E158*H158,2)</f>
        <v>0</v>
      </c>
      <c r="J158" s="171"/>
      <c r="K158" s="172">
        <f>ROUND(E158*J158,2)</f>
        <v>0</v>
      </c>
      <c r="L158" s="172">
        <v>21</v>
      </c>
      <c r="M158" s="172">
        <f>G158*(1+L158/100)</f>
        <v>0</v>
      </c>
      <c r="N158" s="172">
        <v>1</v>
      </c>
      <c r="O158" s="172">
        <f>ROUND(E158*N158,2)</f>
        <v>290.60000000000002</v>
      </c>
      <c r="P158" s="172">
        <v>0</v>
      </c>
      <c r="Q158" s="172">
        <f>ROUND(E158*P158,2)</f>
        <v>0</v>
      </c>
      <c r="R158" s="172" t="s">
        <v>932</v>
      </c>
      <c r="S158" s="172" t="s">
        <v>757</v>
      </c>
      <c r="T158" s="173" t="s">
        <v>757</v>
      </c>
      <c r="U158" s="160">
        <v>0</v>
      </c>
      <c r="V158" s="160">
        <f>ROUND(E158*U158,2)</f>
        <v>0</v>
      </c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933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>
      <c r="A159" s="157"/>
      <c r="B159" s="158"/>
      <c r="C159" s="184" t="s">
        <v>838</v>
      </c>
      <c r="D159" s="179"/>
      <c r="E159" s="18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807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>
      <c r="A160" s="157"/>
      <c r="B160" s="158"/>
      <c r="C160" s="184" t="s">
        <v>948</v>
      </c>
      <c r="D160" s="179"/>
      <c r="E160" s="180">
        <v>290.60000000000002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807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>
      <c r="A161" s="153" t="s">
        <v>752</v>
      </c>
      <c r="B161" s="154" t="s">
        <v>672</v>
      </c>
      <c r="C161" s="175" t="s">
        <v>673</v>
      </c>
      <c r="D161" s="163"/>
      <c r="E161" s="164"/>
      <c r="F161" s="165"/>
      <c r="G161" s="165">
        <f>SUMIF(AG162:AG174,"&lt;&gt;NOR",G162:G174)</f>
        <v>0</v>
      </c>
      <c r="H161" s="165"/>
      <c r="I161" s="165">
        <f>SUM(I162:I174)</f>
        <v>0</v>
      </c>
      <c r="J161" s="165"/>
      <c r="K161" s="165">
        <f>SUM(K162:K174)</f>
        <v>0</v>
      </c>
      <c r="L161" s="165"/>
      <c r="M161" s="165">
        <f>SUM(M162:M174)</f>
        <v>0</v>
      </c>
      <c r="N161" s="165"/>
      <c r="O161" s="165">
        <f>SUM(O162:O174)</f>
        <v>101.36</v>
      </c>
      <c r="P161" s="165"/>
      <c r="Q161" s="165">
        <f>SUM(Q162:Q174)</f>
        <v>0</v>
      </c>
      <c r="R161" s="165"/>
      <c r="S161" s="165"/>
      <c r="T161" s="166"/>
      <c r="U161" s="162"/>
      <c r="V161" s="162">
        <f>SUM(V162:V174)</f>
        <v>114.53</v>
      </c>
      <c r="W161" s="162"/>
      <c r="AG161" t="s">
        <v>753</v>
      </c>
    </row>
    <row r="162" spans="1:60" outlineLevel="1">
      <c r="A162" s="167">
        <v>45</v>
      </c>
      <c r="B162" s="168" t="s">
        <v>949</v>
      </c>
      <c r="C162" s="176" t="s">
        <v>950</v>
      </c>
      <c r="D162" s="169" t="s">
        <v>787</v>
      </c>
      <c r="E162" s="170">
        <v>1527</v>
      </c>
      <c r="F162" s="171"/>
      <c r="G162" s="172">
        <f>ROUND(E162*F162,2)</f>
        <v>0</v>
      </c>
      <c r="H162" s="171"/>
      <c r="I162" s="172">
        <f>ROUND(E162*H162,2)</f>
        <v>0</v>
      </c>
      <c r="J162" s="171"/>
      <c r="K162" s="172">
        <f>ROUND(E162*J162,2)</f>
        <v>0</v>
      </c>
      <c r="L162" s="172">
        <v>21</v>
      </c>
      <c r="M162" s="172">
        <f>G162*(1+L162/100)</f>
        <v>0</v>
      </c>
      <c r="N162" s="172">
        <v>1.8000000000000001E-4</v>
      </c>
      <c r="O162" s="172">
        <f>ROUND(E162*N162,2)</f>
        <v>0.27</v>
      </c>
      <c r="P162" s="172">
        <v>0</v>
      </c>
      <c r="Q162" s="172">
        <f>ROUND(E162*P162,2)</f>
        <v>0</v>
      </c>
      <c r="R162" s="172"/>
      <c r="S162" s="172" t="s">
        <v>757</v>
      </c>
      <c r="T162" s="173" t="s">
        <v>757</v>
      </c>
      <c r="U162" s="160">
        <v>7.4999999999999997E-2</v>
      </c>
      <c r="V162" s="160">
        <f>ROUND(E162*U162,2)</f>
        <v>114.53</v>
      </c>
      <c r="W162" s="16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789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>
      <c r="A163" s="157"/>
      <c r="B163" s="158"/>
      <c r="C163" s="184" t="s">
        <v>838</v>
      </c>
      <c r="D163" s="179"/>
      <c r="E163" s="18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807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>
      <c r="A164" s="157"/>
      <c r="B164" s="158"/>
      <c r="C164" s="184" t="s">
        <v>951</v>
      </c>
      <c r="D164" s="179"/>
      <c r="E164" s="180">
        <v>1472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807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>
      <c r="A165" s="157"/>
      <c r="B165" s="158"/>
      <c r="C165" s="184" t="s">
        <v>952</v>
      </c>
      <c r="D165" s="179"/>
      <c r="E165" s="180">
        <v>55</v>
      </c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807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ht="22.5" outlineLevel="1">
      <c r="A166" s="167">
        <v>46</v>
      </c>
      <c r="B166" s="168" t="s">
        <v>953</v>
      </c>
      <c r="C166" s="176" t="s">
        <v>954</v>
      </c>
      <c r="D166" s="169" t="s">
        <v>813</v>
      </c>
      <c r="E166" s="170">
        <v>230</v>
      </c>
      <c r="F166" s="171"/>
      <c r="G166" s="172">
        <f>ROUND(E166*F166,2)</f>
        <v>0</v>
      </c>
      <c r="H166" s="171"/>
      <c r="I166" s="172">
        <f>ROUND(E166*H166,2)</f>
        <v>0</v>
      </c>
      <c r="J166" s="171"/>
      <c r="K166" s="172">
        <f>ROUND(E166*J166,2)</f>
        <v>0</v>
      </c>
      <c r="L166" s="172">
        <v>21</v>
      </c>
      <c r="M166" s="172">
        <f>G166*(1+L166/100)</f>
        <v>0</v>
      </c>
      <c r="N166" s="172">
        <v>0.43780000000000002</v>
      </c>
      <c r="O166" s="172">
        <f>ROUND(E166*N166,2)</f>
        <v>100.69</v>
      </c>
      <c r="P166" s="172">
        <v>0</v>
      </c>
      <c r="Q166" s="172">
        <f>ROUND(E166*P166,2)</f>
        <v>0</v>
      </c>
      <c r="R166" s="172"/>
      <c r="S166" s="172" t="s">
        <v>917</v>
      </c>
      <c r="T166" s="173" t="s">
        <v>758</v>
      </c>
      <c r="U166" s="160">
        <v>0</v>
      </c>
      <c r="V166" s="160">
        <f>ROUND(E166*U166,2)</f>
        <v>0</v>
      </c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789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>
      <c r="A167" s="157"/>
      <c r="B167" s="158"/>
      <c r="C167" s="184" t="s">
        <v>838</v>
      </c>
      <c r="D167" s="179"/>
      <c r="E167" s="18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807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>
      <c r="A168" s="157"/>
      <c r="B168" s="158"/>
      <c r="C168" s="184" t="s">
        <v>955</v>
      </c>
      <c r="D168" s="179"/>
      <c r="E168" s="180">
        <v>230</v>
      </c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807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ht="22.5" outlineLevel="1">
      <c r="A169" s="167">
        <v>47</v>
      </c>
      <c r="B169" s="168" t="s">
        <v>956</v>
      </c>
      <c r="C169" s="176" t="s">
        <v>957</v>
      </c>
      <c r="D169" s="169" t="s">
        <v>787</v>
      </c>
      <c r="E169" s="170">
        <v>1603.35</v>
      </c>
      <c r="F169" s="171"/>
      <c r="G169" s="172">
        <f>ROUND(E169*F169,2)</f>
        <v>0</v>
      </c>
      <c r="H169" s="171"/>
      <c r="I169" s="172">
        <f>ROUND(E169*H169,2)</f>
        <v>0</v>
      </c>
      <c r="J169" s="171"/>
      <c r="K169" s="172">
        <f>ROUND(E169*J169,2)</f>
        <v>0</v>
      </c>
      <c r="L169" s="172">
        <v>21</v>
      </c>
      <c r="M169" s="172">
        <f>G169*(1+L169/100)</f>
        <v>0</v>
      </c>
      <c r="N169" s="172">
        <v>2.5000000000000001E-4</v>
      </c>
      <c r="O169" s="172">
        <f>ROUND(E169*N169,2)</f>
        <v>0.4</v>
      </c>
      <c r="P169" s="172">
        <v>0</v>
      </c>
      <c r="Q169" s="172">
        <f>ROUND(E169*P169,2)</f>
        <v>0</v>
      </c>
      <c r="R169" s="172" t="s">
        <v>932</v>
      </c>
      <c r="S169" s="172" t="s">
        <v>757</v>
      </c>
      <c r="T169" s="173" t="s">
        <v>757</v>
      </c>
      <c r="U169" s="160">
        <v>0</v>
      </c>
      <c r="V169" s="160">
        <f>ROUND(E169*U169,2)</f>
        <v>0</v>
      </c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933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>
      <c r="A170" s="157"/>
      <c r="B170" s="158"/>
      <c r="C170" s="184" t="s">
        <v>958</v>
      </c>
      <c r="D170" s="179"/>
      <c r="E170" s="180">
        <v>1603.35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807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>
      <c r="A171" s="157"/>
      <c r="B171" s="158"/>
      <c r="C171" s="185" t="s">
        <v>832</v>
      </c>
      <c r="D171" s="181"/>
      <c r="E171" s="182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807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>
      <c r="A172" s="157"/>
      <c r="B172" s="158"/>
      <c r="C172" s="186" t="s">
        <v>959</v>
      </c>
      <c r="D172" s="181"/>
      <c r="E172" s="182">
        <v>1472</v>
      </c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807</v>
      </c>
      <c r="AH172" s="150">
        <v>2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>
      <c r="A173" s="157"/>
      <c r="B173" s="158"/>
      <c r="C173" s="186" t="s">
        <v>960</v>
      </c>
      <c r="D173" s="181"/>
      <c r="E173" s="182">
        <v>55</v>
      </c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807</v>
      </c>
      <c r="AH173" s="150">
        <v>2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>
      <c r="A174" s="157"/>
      <c r="B174" s="158"/>
      <c r="C174" s="185" t="s">
        <v>834</v>
      </c>
      <c r="D174" s="181"/>
      <c r="E174" s="182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807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>
      <c r="A175" s="153" t="s">
        <v>752</v>
      </c>
      <c r="B175" s="154" t="s">
        <v>674</v>
      </c>
      <c r="C175" s="175" t="s">
        <v>675</v>
      </c>
      <c r="D175" s="163"/>
      <c r="E175" s="164"/>
      <c r="F175" s="165"/>
      <c r="G175" s="165">
        <f>SUMIF(AG176:AG194,"&lt;&gt;NOR",G176:G194)</f>
        <v>0</v>
      </c>
      <c r="H175" s="165"/>
      <c r="I175" s="165">
        <f>SUM(I176:I194)</f>
        <v>0</v>
      </c>
      <c r="J175" s="165"/>
      <c r="K175" s="165">
        <f>SUM(K176:K194)</f>
        <v>0</v>
      </c>
      <c r="L175" s="165"/>
      <c r="M175" s="165">
        <f>SUM(M176:M194)</f>
        <v>0</v>
      </c>
      <c r="N175" s="165"/>
      <c r="O175" s="165">
        <f>SUM(O176:O194)</f>
        <v>6.54</v>
      </c>
      <c r="P175" s="165"/>
      <c r="Q175" s="165">
        <f>SUM(Q176:Q194)</f>
        <v>0</v>
      </c>
      <c r="R175" s="165"/>
      <c r="S175" s="165"/>
      <c r="T175" s="166"/>
      <c r="U175" s="162"/>
      <c r="V175" s="162">
        <f>SUM(V176:V194)</f>
        <v>49.069999999999993</v>
      </c>
      <c r="W175" s="162"/>
      <c r="AG175" t="s">
        <v>753</v>
      </c>
    </row>
    <row r="176" spans="1:60" outlineLevel="1">
      <c r="A176" s="167">
        <v>48</v>
      </c>
      <c r="B176" s="168" t="s">
        <v>961</v>
      </c>
      <c r="C176" s="176" t="s">
        <v>962</v>
      </c>
      <c r="D176" s="169" t="s">
        <v>787</v>
      </c>
      <c r="E176" s="170">
        <v>10.4</v>
      </c>
      <c r="F176" s="171"/>
      <c r="G176" s="172">
        <f>ROUND(E176*F176,2)</f>
        <v>0</v>
      </c>
      <c r="H176" s="171"/>
      <c r="I176" s="172">
        <f>ROUND(E176*H176,2)</f>
        <v>0</v>
      </c>
      <c r="J176" s="171"/>
      <c r="K176" s="172">
        <f>ROUND(E176*J176,2)</f>
        <v>0</v>
      </c>
      <c r="L176" s="172">
        <v>21</v>
      </c>
      <c r="M176" s="172">
        <f>G176*(1+L176/100)</f>
        <v>0</v>
      </c>
      <c r="N176" s="172">
        <v>2.3949999999999999E-2</v>
      </c>
      <c r="O176" s="172">
        <f>ROUND(E176*N176,2)</f>
        <v>0.25</v>
      </c>
      <c r="P176" s="172">
        <v>0</v>
      </c>
      <c r="Q176" s="172">
        <f>ROUND(E176*P176,2)</f>
        <v>0</v>
      </c>
      <c r="R176" s="172"/>
      <c r="S176" s="172" t="s">
        <v>757</v>
      </c>
      <c r="T176" s="173" t="s">
        <v>757</v>
      </c>
      <c r="U176" s="160">
        <v>0.56499999999999995</v>
      </c>
      <c r="V176" s="160">
        <f>ROUND(E176*U176,2)</f>
        <v>5.88</v>
      </c>
      <c r="W176" s="16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789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>
      <c r="A177" s="157"/>
      <c r="B177" s="158"/>
      <c r="C177" s="184" t="s">
        <v>963</v>
      </c>
      <c r="D177" s="179"/>
      <c r="E177" s="180">
        <v>10.4</v>
      </c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807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>
      <c r="A178" s="157"/>
      <c r="B178" s="158"/>
      <c r="C178" s="185" t="s">
        <v>832</v>
      </c>
      <c r="D178" s="181"/>
      <c r="E178" s="182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807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>
      <c r="A179" s="157"/>
      <c r="B179" s="158"/>
      <c r="C179" s="186" t="s">
        <v>964</v>
      </c>
      <c r="D179" s="181"/>
      <c r="E179" s="182">
        <v>3.75</v>
      </c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807</v>
      </c>
      <c r="AH179" s="150">
        <v>2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>
      <c r="A180" s="157"/>
      <c r="B180" s="158"/>
      <c r="C180" s="186" t="s">
        <v>965</v>
      </c>
      <c r="D180" s="181"/>
      <c r="E180" s="182">
        <v>6.625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807</v>
      </c>
      <c r="AH180" s="150">
        <v>2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>
      <c r="A181" s="157"/>
      <c r="B181" s="158"/>
      <c r="C181" s="185" t="s">
        <v>834</v>
      </c>
      <c r="D181" s="181"/>
      <c r="E181" s="182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807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>
      <c r="A182" s="167">
        <v>49</v>
      </c>
      <c r="B182" s="168" t="s">
        <v>966</v>
      </c>
      <c r="C182" s="176" t="s">
        <v>967</v>
      </c>
      <c r="D182" s="169" t="s">
        <v>829</v>
      </c>
      <c r="E182" s="170">
        <v>2.41</v>
      </c>
      <c r="F182" s="171"/>
      <c r="G182" s="172">
        <f>ROUND(E182*F182,2)</f>
        <v>0</v>
      </c>
      <c r="H182" s="171"/>
      <c r="I182" s="172">
        <f>ROUND(E182*H182,2)</f>
        <v>0</v>
      </c>
      <c r="J182" s="171"/>
      <c r="K182" s="172">
        <f>ROUND(E182*J182,2)</f>
        <v>0</v>
      </c>
      <c r="L182" s="172">
        <v>21</v>
      </c>
      <c r="M182" s="172">
        <f>G182*(1+L182/100)</f>
        <v>0</v>
      </c>
      <c r="N182" s="172">
        <v>2.52766</v>
      </c>
      <c r="O182" s="172">
        <f>ROUND(E182*N182,2)</f>
        <v>6.09</v>
      </c>
      <c r="P182" s="172">
        <v>0</v>
      </c>
      <c r="Q182" s="172">
        <f>ROUND(E182*P182,2)</f>
        <v>0</v>
      </c>
      <c r="R182" s="172" t="s">
        <v>968</v>
      </c>
      <c r="S182" s="172" t="s">
        <v>757</v>
      </c>
      <c r="T182" s="173" t="s">
        <v>757</v>
      </c>
      <c r="U182" s="160">
        <v>7.8220000000000001</v>
      </c>
      <c r="V182" s="160">
        <f>ROUND(E182*U182,2)</f>
        <v>18.850000000000001</v>
      </c>
      <c r="W182" s="16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789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ht="22.5" outlineLevel="1">
      <c r="A183" s="157"/>
      <c r="B183" s="158"/>
      <c r="C183" s="244" t="s">
        <v>969</v>
      </c>
      <c r="D183" s="245"/>
      <c r="E183" s="245"/>
      <c r="F183" s="245"/>
      <c r="G183" s="245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791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83" t="str">
        <f>C183</f>
        <v>jakékoliv tloušťky bez výkopu, pažení a bednění, prostým betonem, včetně pomocného pracovního lešení o výšce podlahy do 1900 mm a pro zatížení do 1,5 kPa,</v>
      </c>
      <c r="BB183" s="150"/>
      <c r="BC183" s="150"/>
      <c r="BD183" s="150"/>
      <c r="BE183" s="150"/>
      <c r="BF183" s="150"/>
      <c r="BG183" s="150"/>
      <c r="BH183" s="150"/>
    </row>
    <row r="184" spans="1:60" outlineLevel="1">
      <c r="A184" s="157"/>
      <c r="B184" s="158"/>
      <c r="C184" s="184" t="s">
        <v>970</v>
      </c>
      <c r="D184" s="179"/>
      <c r="E184" s="180">
        <v>2.41</v>
      </c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807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>
      <c r="A185" s="157"/>
      <c r="B185" s="158"/>
      <c r="C185" s="185" t="s">
        <v>832</v>
      </c>
      <c r="D185" s="181"/>
      <c r="E185" s="182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807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>
      <c r="A186" s="157"/>
      <c r="B186" s="158"/>
      <c r="C186" s="186" t="s">
        <v>971</v>
      </c>
      <c r="D186" s="181"/>
      <c r="E186" s="182">
        <v>1.9312499999999999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807</v>
      </c>
      <c r="AH186" s="150">
        <v>2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>
      <c r="A187" s="157"/>
      <c r="B187" s="158"/>
      <c r="C187" s="186" t="s">
        <v>972</v>
      </c>
      <c r="D187" s="181"/>
      <c r="E187" s="182">
        <v>0.47741</v>
      </c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807</v>
      </c>
      <c r="AH187" s="150">
        <v>2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>
      <c r="A188" s="157"/>
      <c r="B188" s="158"/>
      <c r="C188" s="185" t="s">
        <v>834</v>
      </c>
      <c r="D188" s="181"/>
      <c r="E188" s="182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807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ht="22.5" outlineLevel="1">
      <c r="A189" s="167">
        <v>50</v>
      </c>
      <c r="B189" s="168" t="s">
        <v>973</v>
      </c>
      <c r="C189" s="176" t="s">
        <v>974</v>
      </c>
      <c r="D189" s="169" t="s">
        <v>813</v>
      </c>
      <c r="E189" s="170">
        <v>3.45</v>
      </c>
      <c r="F189" s="171"/>
      <c r="G189" s="172">
        <f>ROUND(E189*F189,2)</f>
        <v>0</v>
      </c>
      <c r="H189" s="171"/>
      <c r="I189" s="172">
        <f>ROUND(E189*H189,2)</f>
        <v>0</v>
      </c>
      <c r="J189" s="171"/>
      <c r="K189" s="172">
        <f>ROUND(E189*J189,2)</f>
        <v>0</v>
      </c>
      <c r="L189" s="172">
        <v>21</v>
      </c>
      <c r="M189" s="172">
        <f>G189*(1+L189/100)</f>
        <v>0</v>
      </c>
      <c r="N189" s="172">
        <v>3.6540000000000003E-2</v>
      </c>
      <c r="O189" s="172">
        <f>ROUND(E189*N189,2)</f>
        <v>0.13</v>
      </c>
      <c r="P189" s="172">
        <v>0</v>
      </c>
      <c r="Q189" s="172">
        <f>ROUND(E189*P189,2)</f>
        <v>0</v>
      </c>
      <c r="R189" s="172" t="s">
        <v>975</v>
      </c>
      <c r="S189" s="172" t="s">
        <v>757</v>
      </c>
      <c r="T189" s="173" t="s">
        <v>757</v>
      </c>
      <c r="U189" s="160">
        <v>4.6479999999999997</v>
      </c>
      <c r="V189" s="160">
        <f>ROUND(E189*U189,2)</f>
        <v>16.04</v>
      </c>
      <c r="W189" s="16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789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>
      <c r="A190" s="157"/>
      <c r="B190" s="158"/>
      <c r="C190" s="244" t="s">
        <v>976</v>
      </c>
      <c r="D190" s="245"/>
      <c r="E190" s="245"/>
      <c r="F190" s="245"/>
      <c r="G190" s="245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791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>
      <c r="A191" s="157"/>
      <c r="B191" s="158"/>
      <c r="C191" s="184" t="s">
        <v>977</v>
      </c>
      <c r="D191" s="179"/>
      <c r="E191" s="180">
        <v>3.45</v>
      </c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807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ht="22.5" outlineLevel="1">
      <c r="A192" s="167">
        <v>51</v>
      </c>
      <c r="B192" s="168" t="s">
        <v>978</v>
      </c>
      <c r="C192" s="176" t="s">
        <v>979</v>
      </c>
      <c r="D192" s="169" t="s">
        <v>813</v>
      </c>
      <c r="E192" s="170">
        <v>1.5</v>
      </c>
      <c r="F192" s="171"/>
      <c r="G192" s="172">
        <f>ROUND(E192*F192,2)</f>
        <v>0</v>
      </c>
      <c r="H192" s="171"/>
      <c r="I192" s="172">
        <f>ROUND(E192*H192,2)</f>
        <v>0</v>
      </c>
      <c r="J192" s="171"/>
      <c r="K192" s="172">
        <f>ROUND(E192*J192,2)</f>
        <v>0</v>
      </c>
      <c r="L192" s="172">
        <v>21</v>
      </c>
      <c r="M192" s="172">
        <f>G192*(1+L192/100)</f>
        <v>0</v>
      </c>
      <c r="N192" s="172">
        <v>4.5699999999999998E-2</v>
      </c>
      <c r="O192" s="172">
        <f>ROUND(E192*N192,2)</f>
        <v>7.0000000000000007E-2</v>
      </c>
      <c r="P192" s="172">
        <v>0</v>
      </c>
      <c r="Q192" s="172">
        <f>ROUND(E192*P192,2)</f>
        <v>0</v>
      </c>
      <c r="R192" s="172" t="s">
        <v>975</v>
      </c>
      <c r="S192" s="172" t="s">
        <v>757</v>
      </c>
      <c r="T192" s="173" t="s">
        <v>757</v>
      </c>
      <c r="U192" s="160">
        <v>5.53</v>
      </c>
      <c r="V192" s="160">
        <f>ROUND(E192*U192,2)</f>
        <v>8.3000000000000007</v>
      </c>
      <c r="W192" s="16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789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>
      <c r="A193" s="157"/>
      <c r="B193" s="158"/>
      <c r="C193" s="244" t="s">
        <v>976</v>
      </c>
      <c r="D193" s="245"/>
      <c r="E193" s="245"/>
      <c r="F193" s="245"/>
      <c r="G193" s="245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791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>
      <c r="A194" s="157"/>
      <c r="B194" s="158"/>
      <c r="C194" s="184" t="s">
        <v>980</v>
      </c>
      <c r="D194" s="179"/>
      <c r="E194" s="180">
        <v>1.5</v>
      </c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807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>
      <c r="A195" s="153" t="s">
        <v>752</v>
      </c>
      <c r="B195" s="154" t="s">
        <v>676</v>
      </c>
      <c r="C195" s="175" t="s">
        <v>677</v>
      </c>
      <c r="D195" s="163"/>
      <c r="E195" s="164"/>
      <c r="F195" s="165"/>
      <c r="G195" s="165">
        <f>SUMIF(AG196:AG223,"&lt;&gt;NOR",G196:G223)</f>
        <v>0</v>
      </c>
      <c r="H195" s="165"/>
      <c r="I195" s="165">
        <f>SUM(I196:I223)</f>
        <v>0</v>
      </c>
      <c r="J195" s="165"/>
      <c r="K195" s="165">
        <f>SUM(K196:K223)</f>
        <v>0</v>
      </c>
      <c r="L195" s="165"/>
      <c r="M195" s="165">
        <f>SUM(M196:M223)</f>
        <v>0</v>
      </c>
      <c r="N195" s="165"/>
      <c r="O195" s="165">
        <f>SUM(O196:O223)</f>
        <v>220.61</v>
      </c>
      <c r="P195" s="165"/>
      <c r="Q195" s="165">
        <f>SUM(Q196:Q223)</f>
        <v>0</v>
      </c>
      <c r="R195" s="165"/>
      <c r="S195" s="165"/>
      <c r="T195" s="166"/>
      <c r="U195" s="162"/>
      <c r="V195" s="162">
        <f>SUM(V196:V223)</f>
        <v>165.17999999999998</v>
      </c>
      <c r="W195" s="162"/>
      <c r="AG195" t="s">
        <v>753</v>
      </c>
    </row>
    <row r="196" spans="1:60" outlineLevel="1">
      <c r="A196" s="167">
        <v>52</v>
      </c>
      <c r="B196" s="168" t="s">
        <v>981</v>
      </c>
      <c r="C196" s="176" t="s">
        <v>982</v>
      </c>
      <c r="D196" s="169" t="s">
        <v>829</v>
      </c>
      <c r="E196" s="170">
        <v>72.099999999999994</v>
      </c>
      <c r="F196" s="171"/>
      <c r="G196" s="172">
        <f>ROUND(E196*F196,2)</f>
        <v>0</v>
      </c>
      <c r="H196" s="171"/>
      <c r="I196" s="172">
        <f>ROUND(E196*H196,2)</f>
        <v>0</v>
      </c>
      <c r="J196" s="171"/>
      <c r="K196" s="172">
        <f>ROUND(E196*J196,2)</f>
        <v>0</v>
      </c>
      <c r="L196" s="172">
        <v>21</v>
      </c>
      <c r="M196" s="172">
        <f>G196*(1+L196/100)</f>
        <v>0</v>
      </c>
      <c r="N196" s="172">
        <v>1.7034</v>
      </c>
      <c r="O196" s="172">
        <f>ROUND(E196*N196,2)</f>
        <v>122.82</v>
      </c>
      <c r="P196" s="172">
        <v>0</v>
      </c>
      <c r="Q196" s="172">
        <f>ROUND(E196*P196,2)</f>
        <v>0</v>
      </c>
      <c r="R196" s="172" t="s">
        <v>983</v>
      </c>
      <c r="S196" s="172" t="s">
        <v>757</v>
      </c>
      <c r="T196" s="173" t="s">
        <v>757</v>
      </c>
      <c r="U196" s="160">
        <v>1.3029999999999999</v>
      </c>
      <c r="V196" s="160">
        <f>ROUND(E196*U196,2)</f>
        <v>93.95</v>
      </c>
      <c r="W196" s="16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789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>
      <c r="A197" s="157"/>
      <c r="B197" s="158"/>
      <c r="C197" s="244" t="s">
        <v>984</v>
      </c>
      <c r="D197" s="245"/>
      <c r="E197" s="245"/>
      <c r="F197" s="245"/>
      <c r="G197" s="245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791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>
      <c r="A198" s="157"/>
      <c r="B198" s="158"/>
      <c r="C198" s="184" t="s">
        <v>838</v>
      </c>
      <c r="D198" s="179"/>
      <c r="E198" s="18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807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>
      <c r="A199" s="157"/>
      <c r="B199" s="158"/>
      <c r="C199" s="184" t="s">
        <v>985</v>
      </c>
      <c r="D199" s="179"/>
      <c r="E199" s="180">
        <v>70.599999999999994</v>
      </c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807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>
      <c r="A200" s="157"/>
      <c r="B200" s="158"/>
      <c r="C200" s="184" t="s">
        <v>986</v>
      </c>
      <c r="D200" s="179"/>
      <c r="E200" s="180">
        <v>1.5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807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>
      <c r="A201" s="167">
        <v>53</v>
      </c>
      <c r="B201" s="168" t="s">
        <v>987</v>
      </c>
      <c r="C201" s="176" t="s">
        <v>988</v>
      </c>
      <c r="D201" s="169" t="s">
        <v>829</v>
      </c>
      <c r="E201" s="170">
        <v>18</v>
      </c>
      <c r="F201" s="171"/>
      <c r="G201" s="172">
        <f>ROUND(E201*F201,2)</f>
        <v>0</v>
      </c>
      <c r="H201" s="171"/>
      <c r="I201" s="172">
        <f>ROUND(E201*H201,2)</f>
        <v>0</v>
      </c>
      <c r="J201" s="171"/>
      <c r="K201" s="172">
        <f>ROUND(E201*J201,2)</f>
        <v>0</v>
      </c>
      <c r="L201" s="172">
        <v>21</v>
      </c>
      <c r="M201" s="172">
        <f>G201*(1+L201/100)</f>
        <v>0</v>
      </c>
      <c r="N201" s="172">
        <v>1.8907700000000001</v>
      </c>
      <c r="O201" s="172">
        <f>ROUND(E201*N201,2)</f>
        <v>34.03</v>
      </c>
      <c r="P201" s="172">
        <v>0</v>
      </c>
      <c r="Q201" s="172">
        <f>ROUND(E201*P201,2)</f>
        <v>0</v>
      </c>
      <c r="R201" s="172" t="s">
        <v>983</v>
      </c>
      <c r="S201" s="172" t="s">
        <v>757</v>
      </c>
      <c r="T201" s="173" t="s">
        <v>757</v>
      </c>
      <c r="U201" s="160">
        <v>1.6950000000000001</v>
      </c>
      <c r="V201" s="160">
        <f>ROUND(E201*U201,2)</f>
        <v>30.51</v>
      </c>
      <c r="W201" s="160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789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>
      <c r="A202" s="157"/>
      <c r="B202" s="158"/>
      <c r="C202" s="244" t="s">
        <v>984</v>
      </c>
      <c r="D202" s="245"/>
      <c r="E202" s="245"/>
      <c r="F202" s="245"/>
      <c r="G202" s="245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791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>
      <c r="A203" s="157"/>
      <c r="B203" s="158"/>
      <c r="C203" s="184" t="s">
        <v>838</v>
      </c>
      <c r="D203" s="179"/>
      <c r="E203" s="18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807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>
      <c r="A204" s="157"/>
      <c r="B204" s="158"/>
      <c r="C204" s="184" t="s">
        <v>989</v>
      </c>
      <c r="D204" s="179"/>
      <c r="E204" s="180">
        <v>3</v>
      </c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807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>
      <c r="A205" s="157"/>
      <c r="B205" s="158"/>
      <c r="C205" s="184" t="s">
        <v>990</v>
      </c>
      <c r="D205" s="179"/>
      <c r="E205" s="180">
        <v>15</v>
      </c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807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ht="22.5" outlineLevel="1">
      <c r="A206" s="167">
        <v>54</v>
      </c>
      <c r="B206" s="168" t="s">
        <v>991</v>
      </c>
      <c r="C206" s="176" t="s">
        <v>992</v>
      </c>
      <c r="D206" s="169" t="s">
        <v>829</v>
      </c>
      <c r="E206" s="170">
        <v>24.4</v>
      </c>
      <c r="F206" s="171"/>
      <c r="G206" s="172">
        <f>ROUND(E206*F206,2)</f>
        <v>0</v>
      </c>
      <c r="H206" s="171"/>
      <c r="I206" s="172">
        <f>ROUND(E206*H206,2)</f>
        <v>0</v>
      </c>
      <c r="J206" s="171"/>
      <c r="K206" s="172">
        <f>ROUND(E206*J206,2)</f>
        <v>0</v>
      </c>
      <c r="L206" s="172">
        <v>21</v>
      </c>
      <c r="M206" s="172">
        <f>G206*(1+L206/100)</f>
        <v>0</v>
      </c>
      <c r="N206" s="172">
        <v>2.5</v>
      </c>
      <c r="O206" s="172">
        <f>ROUND(E206*N206,2)</f>
        <v>61</v>
      </c>
      <c r="P206" s="172">
        <v>0</v>
      </c>
      <c r="Q206" s="172">
        <f>ROUND(E206*P206,2)</f>
        <v>0</v>
      </c>
      <c r="R206" s="172" t="s">
        <v>983</v>
      </c>
      <c r="S206" s="172" t="s">
        <v>757</v>
      </c>
      <c r="T206" s="173" t="s">
        <v>757</v>
      </c>
      <c r="U206" s="160">
        <v>1.4490000000000001</v>
      </c>
      <c r="V206" s="160">
        <f>ROUND(E206*U206,2)</f>
        <v>35.36</v>
      </c>
      <c r="W206" s="16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789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>
      <c r="A207" s="157"/>
      <c r="B207" s="158"/>
      <c r="C207" s="244" t="s">
        <v>993</v>
      </c>
      <c r="D207" s="245"/>
      <c r="E207" s="245"/>
      <c r="F207" s="245"/>
      <c r="G207" s="245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791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>
      <c r="A208" s="157"/>
      <c r="B208" s="158"/>
      <c r="C208" s="184" t="s">
        <v>838</v>
      </c>
      <c r="D208" s="179"/>
      <c r="E208" s="18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807</v>
      </c>
      <c r="AH208" s="150">
        <v>0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>
      <c r="A209" s="157"/>
      <c r="B209" s="158"/>
      <c r="C209" s="184" t="s">
        <v>994</v>
      </c>
      <c r="D209" s="179"/>
      <c r="E209" s="180">
        <v>24.3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807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>
      <c r="A210" s="157"/>
      <c r="B210" s="158"/>
      <c r="C210" s="184" t="s">
        <v>995</v>
      </c>
      <c r="D210" s="179"/>
      <c r="E210" s="180">
        <v>0.1</v>
      </c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807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ht="22.5" outlineLevel="1">
      <c r="A211" s="167">
        <v>55</v>
      </c>
      <c r="B211" s="168" t="s">
        <v>996</v>
      </c>
      <c r="C211" s="176" t="s">
        <v>997</v>
      </c>
      <c r="D211" s="169" t="s">
        <v>829</v>
      </c>
      <c r="E211" s="170">
        <v>0.6</v>
      </c>
      <c r="F211" s="171"/>
      <c r="G211" s="172">
        <f>ROUND(E211*F211,2)</f>
        <v>0</v>
      </c>
      <c r="H211" s="171"/>
      <c r="I211" s="172">
        <f>ROUND(E211*H211,2)</f>
        <v>0</v>
      </c>
      <c r="J211" s="171"/>
      <c r="K211" s="172">
        <f>ROUND(E211*J211,2)</f>
        <v>0</v>
      </c>
      <c r="L211" s="172">
        <v>21</v>
      </c>
      <c r="M211" s="172">
        <f>G211*(1+L211/100)</f>
        <v>0</v>
      </c>
      <c r="N211" s="172">
        <v>2.5</v>
      </c>
      <c r="O211" s="172">
        <f>ROUND(E211*N211,2)</f>
        <v>1.5</v>
      </c>
      <c r="P211" s="172">
        <v>0</v>
      </c>
      <c r="Q211" s="172">
        <f>ROUND(E211*P211,2)</f>
        <v>0</v>
      </c>
      <c r="R211" s="172" t="s">
        <v>983</v>
      </c>
      <c r="S211" s="172" t="s">
        <v>757</v>
      </c>
      <c r="T211" s="173" t="s">
        <v>757</v>
      </c>
      <c r="U211" s="160">
        <v>1.4490000000000001</v>
      </c>
      <c r="V211" s="160">
        <f>ROUND(E211*U211,2)</f>
        <v>0.87</v>
      </c>
      <c r="W211" s="16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789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>
      <c r="A212" s="157"/>
      <c r="B212" s="158"/>
      <c r="C212" s="244" t="s">
        <v>993</v>
      </c>
      <c r="D212" s="245"/>
      <c r="E212" s="245"/>
      <c r="F212" s="245"/>
      <c r="G212" s="245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791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>
      <c r="A213" s="157"/>
      <c r="B213" s="158"/>
      <c r="C213" s="184" t="s">
        <v>838</v>
      </c>
      <c r="D213" s="179"/>
      <c r="E213" s="18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807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>
      <c r="A214" s="157"/>
      <c r="B214" s="158"/>
      <c r="C214" s="184" t="s">
        <v>998</v>
      </c>
      <c r="D214" s="179"/>
      <c r="E214" s="180">
        <v>0.6</v>
      </c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807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ht="22.5" outlineLevel="1">
      <c r="A215" s="167">
        <v>56</v>
      </c>
      <c r="B215" s="168" t="s">
        <v>999</v>
      </c>
      <c r="C215" s="176" t="s">
        <v>1000</v>
      </c>
      <c r="D215" s="169" t="s">
        <v>787</v>
      </c>
      <c r="E215" s="170">
        <v>4.62</v>
      </c>
      <c r="F215" s="171"/>
      <c r="G215" s="172">
        <f>ROUND(E215*F215,2)</f>
        <v>0</v>
      </c>
      <c r="H215" s="171"/>
      <c r="I215" s="172">
        <f>ROUND(E215*H215,2)</f>
        <v>0</v>
      </c>
      <c r="J215" s="171"/>
      <c r="K215" s="172">
        <f>ROUND(E215*J215,2)</f>
        <v>0</v>
      </c>
      <c r="L215" s="172">
        <v>21</v>
      </c>
      <c r="M215" s="172">
        <f>G215*(1+L215/100)</f>
        <v>0</v>
      </c>
      <c r="N215" s="172">
        <v>4.4099999999999999E-3</v>
      </c>
      <c r="O215" s="172">
        <f>ROUND(E215*N215,2)</f>
        <v>0.02</v>
      </c>
      <c r="P215" s="172">
        <v>0</v>
      </c>
      <c r="Q215" s="172">
        <f>ROUND(E215*P215,2)</f>
        <v>0</v>
      </c>
      <c r="R215" s="172" t="s">
        <v>983</v>
      </c>
      <c r="S215" s="172" t="s">
        <v>757</v>
      </c>
      <c r="T215" s="173" t="s">
        <v>757</v>
      </c>
      <c r="U215" s="160">
        <v>0.82099999999999995</v>
      </c>
      <c r="V215" s="160">
        <f>ROUND(E215*U215,2)</f>
        <v>3.79</v>
      </c>
      <c r="W215" s="16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789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>
      <c r="A216" s="157"/>
      <c r="B216" s="158"/>
      <c r="C216" s="244" t="s">
        <v>984</v>
      </c>
      <c r="D216" s="245"/>
      <c r="E216" s="245"/>
      <c r="F216" s="245"/>
      <c r="G216" s="245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791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>
      <c r="A217" s="157"/>
      <c r="B217" s="158"/>
      <c r="C217" s="184" t="s">
        <v>1001</v>
      </c>
      <c r="D217" s="179"/>
      <c r="E217" s="180">
        <v>4.62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807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>
      <c r="A218" s="167">
        <v>57</v>
      </c>
      <c r="B218" s="168" t="s">
        <v>1002</v>
      </c>
      <c r="C218" s="176" t="s">
        <v>1003</v>
      </c>
      <c r="D218" s="169" t="s">
        <v>829</v>
      </c>
      <c r="E218" s="170">
        <v>0.5</v>
      </c>
      <c r="F218" s="171"/>
      <c r="G218" s="172">
        <f>ROUND(E218*F218,2)</f>
        <v>0</v>
      </c>
      <c r="H218" s="171"/>
      <c r="I218" s="172">
        <f>ROUND(E218*H218,2)</f>
        <v>0</v>
      </c>
      <c r="J218" s="171"/>
      <c r="K218" s="172">
        <f>ROUND(E218*J218,2)</f>
        <v>0</v>
      </c>
      <c r="L218" s="172">
        <v>21</v>
      </c>
      <c r="M218" s="172">
        <f>G218*(1+L218/100)</f>
        <v>0</v>
      </c>
      <c r="N218" s="172">
        <v>2.4216000000000002</v>
      </c>
      <c r="O218" s="172">
        <f>ROUND(E218*N218,2)</f>
        <v>1.21</v>
      </c>
      <c r="P218" s="172">
        <v>0</v>
      </c>
      <c r="Q218" s="172">
        <f>ROUND(E218*P218,2)</f>
        <v>0</v>
      </c>
      <c r="R218" s="172"/>
      <c r="S218" s="172" t="s">
        <v>757</v>
      </c>
      <c r="T218" s="173" t="s">
        <v>757</v>
      </c>
      <c r="U218" s="160">
        <v>0.57499999999999996</v>
      </c>
      <c r="V218" s="160">
        <f>ROUND(E218*U218,2)</f>
        <v>0.28999999999999998</v>
      </c>
      <c r="W218" s="160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789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>
      <c r="A219" s="157"/>
      <c r="B219" s="158"/>
      <c r="C219" s="184" t="s">
        <v>838</v>
      </c>
      <c r="D219" s="179"/>
      <c r="E219" s="18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807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>
      <c r="A220" s="157"/>
      <c r="B220" s="158"/>
      <c r="C220" s="184" t="s">
        <v>1004</v>
      </c>
      <c r="D220" s="179"/>
      <c r="E220" s="180">
        <v>0.5</v>
      </c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807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ht="22.5" outlineLevel="1">
      <c r="A221" s="167">
        <v>58</v>
      </c>
      <c r="B221" s="168" t="s">
        <v>1005</v>
      </c>
      <c r="C221" s="176" t="s">
        <v>1006</v>
      </c>
      <c r="D221" s="169" t="s">
        <v>941</v>
      </c>
      <c r="E221" s="170">
        <v>2.7E-2</v>
      </c>
      <c r="F221" s="171"/>
      <c r="G221" s="172">
        <f>ROUND(E221*F221,2)</f>
        <v>0</v>
      </c>
      <c r="H221" s="171"/>
      <c r="I221" s="172">
        <f>ROUND(E221*H221,2)</f>
        <v>0</v>
      </c>
      <c r="J221" s="171"/>
      <c r="K221" s="172">
        <f>ROUND(E221*J221,2)</f>
        <v>0</v>
      </c>
      <c r="L221" s="172">
        <v>21</v>
      </c>
      <c r="M221" s="172">
        <f>G221*(1+L221/100)</f>
        <v>0</v>
      </c>
      <c r="N221" s="172">
        <v>1.0662499999999999</v>
      </c>
      <c r="O221" s="172">
        <f>ROUND(E221*N221,2)</f>
        <v>0.03</v>
      </c>
      <c r="P221" s="172">
        <v>0</v>
      </c>
      <c r="Q221" s="172">
        <f>ROUND(E221*P221,2)</f>
        <v>0</v>
      </c>
      <c r="R221" s="172" t="s">
        <v>1007</v>
      </c>
      <c r="S221" s="172" t="s">
        <v>757</v>
      </c>
      <c r="T221" s="173" t="s">
        <v>757</v>
      </c>
      <c r="U221" s="160">
        <v>15.231</v>
      </c>
      <c r="V221" s="160">
        <f>ROUND(E221*U221,2)</f>
        <v>0.41</v>
      </c>
      <c r="W221" s="160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789</v>
      </c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>
      <c r="A222" s="157"/>
      <c r="B222" s="158"/>
      <c r="C222" s="184" t="s">
        <v>838</v>
      </c>
      <c r="D222" s="179"/>
      <c r="E222" s="18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807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>
      <c r="A223" s="157"/>
      <c r="B223" s="158"/>
      <c r="C223" s="184" t="s">
        <v>1008</v>
      </c>
      <c r="D223" s="179"/>
      <c r="E223" s="180">
        <v>0.03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807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>
      <c r="A224" s="153" t="s">
        <v>752</v>
      </c>
      <c r="B224" s="154" t="s">
        <v>678</v>
      </c>
      <c r="C224" s="175" t="s">
        <v>679</v>
      </c>
      <c r="D224" s="163"/>
      <c r="E224" s="164"/>
      <c r="F224" s="165"/>
      <c r="G224" s="165">
        <f>SUMIF(AG225:AG227,"&lt;&gt;NOR",G225:G227)</f>
        <v>0</v>
      </c>
      <c r="H224" s="165"/>
      <c r="I224" s="165">
        <f>SUM(I225:I227)</f>
        <v>0</v>
      </c>
      <c r="J224" s="165"/>
      <c r="K224" s="165">
        <f>SUM(K225:K227)</f>
        <v>0</v>
      </c>
      <c r="L224" s="165"/>
      <c r="M224" s="165">
        <f>SUM(M225:M227)</f>
        <v>0</v>
      </c>
      <c r="N224" s="165"/>
      <c r="O224" s="165">
        <f>SUM(O225:O227)</f>
        <v>11.03</v>
      </c>
      <c r="P224" s="165"/>
      <c r="Q224" s="165">
        <f>SUM(Q225:Q227)</f>
        <v>0</v>
      </c>
      <c r="R224" s="165"/>
      <c r="S224" s="165"/>
      <c r="T224" s="166"/>
      <c r="U224" s="162"/>
      <c r="V224" s="162">
        <f>SUM(V225:V227)</f>
        <v>1.1499999999999999</v>
      </c>
      <c r="W224" s="162"/>
      <c r="AG224" t="s">
        <v>753</v>
      </c>
    </row>
    <row r="225" spans="1:60" outlineLevel="1">
      <c r="A225" s="167">
        <v>59</v>
      </c>
      <c r="B225" s="168" t="s">
        <v>1009</v>
      </c>
      <c r="C225" s="176" t="s">
        <v>1010</v>
      </c>
      <c r="D225" s="169" t="s">
        <v>787</v>
      </c>
      <c r="E225" s="170">
        <v>50</v>
      </c>
      <c r="F225" s="171"/>
      <c r="G225" s="172">
        <f>ROUND(E225*F225,2)</f>
        <v>0</v>
      </c>
      <c r="H225" s="171"/>
      <c r="I225" s="172">
        <f>ROUND(E225*H225,2)</f>
        <v>0</v>
      </c>
      <c r="J225" s="171"/>
      <c r="K225" s="172">
        <f>ROUND(E225*J225,2)</f>
        <v>0</v>
      </c>
      <c r="L225" s="172">
        <v>21</v>
      </c>
      <c r="M225" s="172">
        <f>G225*(1+L225/100)</f>
        <v>0</v>
      </c>
      <c r="N225" s="172">
        <v>0.2205</v>
      </c>
      <c r="O225" s="172">
        <f>ROUND(E225*N225,2)</f>
        <v>11.03</v>
      </c>
      <c r="P225" s="172">
        <v>0</v>
      </c>
      <c r="Q225" s="172">
        <f>ROUND(E225*P225,2)</f>
        <v>0</v>
      </c>
      <c r="R225" s="172" t="s">
        <v>804</v>
      </c>
      <c r="S225" s="172" t="s">
        <v>757</v>
      </c>
      <c r="T225" s="173" t="s">
        <v>757</v>
      </c>
      <c r="U225" s="160">
        <v>2.3E-2</v>
      </c>
      <c r="V225" s="160">
        <f>ROUND(E225*U225,2)</f>
        <v>1.1499999999999999</v>
      </c>
      <c r="W225" s="16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789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>
      <c r="A226" s="157"/>
      <c r="B226" s="158"/>
      <c r="C226" s="184" t="s">
        <v>1011</v>
      </c>
      <c r="D226" s="179"/>
      <c r="E226" s="18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807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>
      <c r="A227" s="157"/>
      <c r="B227" s="158"/>
      <c r="C227" s="184" t="s">
        <v>1012</v>
      </c>
      <c r="D227" s="179"/>
      <c r="E227" s="180">
        <v>50</v>
      </c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807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>
      <c r="A228" s="153" t="s">
        <v>752</v>
      </c>
      <c r="B228" s="154" t="s">
        <v>686</v>
      </c>
      <c r="C228" s="175" t="s">
        <v>687</v>
      </c>
      <c r="D228" s="163"/>
      <c r="E228" s="164"/>
      <c r="F228" s="165"/>
      <c r="G228" s="165">
        <f>SUMIF(AG229:AG234,"&lt;&gt;NOR",G229:G234)</f>
        <v>0</v>
      </c>
      <c r="H228" s="165"/>
      <c r="I228" s="165">
        <f>SUM(I229:I234)</f>
        <v>0</v>
      </c>
      <c r="J228" s="165"/>
      <c r="K228" s="165">
        <f>SUM(K229:K234)</f>
        <v>0</v>
      </c>
      <c r="L228" s="165"/>
      <c r="M228" s="165">
        <f>SUM(M229:M234)</f>
        <v>0</v>
      </c>
      <c r="N228" s="165"/>
      <c r="O228" s="165">
        <f>SUM(O229:O234)</f>
        <v>0.56999999999999995</v>
      </c>
      <c r="P228" s="165"/>
      <c r="Q228" s="165">
        <f>SUM(Q229:Q234)</f>
        <v>0</v>
      </c>
      <c r="R228" s="165"/>
      <c r="S228" s="165"/>
      <c r="T228" s="166"/>
      <c r="U228" s="162"/>
      <c r="V228" s="162">
        <f>SUM(V229:V234)</f>
        <v>0.56999999999999995</v>
      </c>
      <c r="W228" s="162"/>
      <c r="AG228" t="s">
        <v>753</v>
      </c>
    </row>
    <row r="229" spans="1:60" ht="22.5" outlineLevel="1">
      <c r="A229" s="167">
        <v>60</v>
      </c>
      <c r="B229" s="168" t="s">
        <v>1013</v>
      </c>
      <c r="C229" s="176" t="s">
        <v>1014</v>
      </c>
      <c r="D229" s="169" t="s">
        <v>829</v>
      </c>
      <c r="E229" s="170">
        <v>0.31</v>
      </c>
      <c r="F229" s="171"/>
      <c r="G229" s="172">
        <f>ROUND(E229*F229,2)</f>
        <v>0</v>
      </c>
      <c r="H229" s="171"/>
      <c r="I229" s="172">
        <f>ROUND(E229*H229,2)</f>
        <v>0</v>
      </c>
      <c r="J229" s="171"/>
      <c r="K229" s="172">
        <f>ROUND(E229*J229,2)</f>
        <v>0</v>
      </c>
      <c r="L229" s="172">
        <v>21</v>
      </c>
      <c r="M229" s="172">
        <f>G229*(1+L229/100)</f>
        <v>0</v>
      </c>
      <c r="N229" s="172">
        <v>1.837</v>
      </c>
      <c r="O229" s="172">
        <f>ROUND(E229*N229,2)</f>
        <v>0.56999999999999995</v>
      </c>
      <c r="P229" s="172">
        <v>0</v>
      </c>
      <c r="Q229" s="172">
        <f>ROUND(E229*P229,2)</f>
        <v>0</v>
      </c>
      <c r="R229" s="172" t="s">
        <v>1007</v>
      </c>
      <c r="S229" s="172" t="s">
        <v>757</v>
      </c>
      <c r="T229" s="173" t="s">
        <v>757</v>
      </c>
      <c r="U229" s="160">
        <v>1.8360000000000001</v>
      </c>
      <c r="V229" s="160">
        <f>ROUND(E229*U229,2)</f>
        <v>0.56999999999999995</v>
      </c>
      <c r="W229" s="160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789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>
      <c r="A230" s="157"/>
      <c r="B230" s="158"/>
      <c r="C230" s="244" t="s">
        <v>1015</v>
      </c>
      <c r="D230" s="245"/>
      <c r="E230" s="245"/>
      <c r="F230" s="245"/>
      <c r="G230" s="245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791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>
      <c r="A231" s="157"/>
      <c r="B231" s="158"/>
      <c r="C231" s="184" t="s">
        <v>1016</v>
      </c>
      <c r="D231" s="179"/>
      <c r="E231" s="180">
        <v>0.31</v>
      </c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807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>
      <c r="A232" s="157"/>
      <c r="B232" s="158"/>
      <c r="C232" s="185" t="s">
        <v>832</v>
      </c>
      <c r="D232" s="181"/>
      <c r="E232" s="182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807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>
      <c r="A233" s="157"/>
      <c r="B233" s="158"/>
      <c r="C233" s="186" t="s">
        <v>1017</v>
      </c>
      <c r="D233" s="181"/>
      <c r="E233" s="182">
        <v>0.309</v>
      </c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807</v>
      </c>
      <c r="AH233" s="150">
        <v>2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>
      <c r="A234" s="157"/>
      <c r="B234" s="158"/>
      <c r="C234" s="185" t="s">
        <v>834</v>
      </c>
      <c r="D234" s="181"/>
      <c r="E234" s="182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807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>
      <c r="A235" s="153" t="s">
        <v>752</v>
      </c>
      <c r="B235" s="154" t="s">
        <v>688</v>
      </c>
      <c r="C235" s="175" t="s">
        <v>689</v>
      </c>
      <c r="D235" s="163"/>
      <c r="E235" s="164"/>
      <c r="F235" s="165"/>
      <c r="G235" s="165">
        <f>SUMIF(AG236:AG267,"&lt;&gt;NOR",G236:G267)</f>
        <v>0</v>
      </c>
      <c r="H235" s="165"/>
      <c r="I235" s="165">
        <f>SUM(I236:I267)</f>
        <v>0</v>
      </c>
      <c r="J235" s="165"/>
      <c r="K235" s="165">
        <f>SUM(K236:K267)</f>
        <v>0</v>
      </c>
      <c r="L235" s="165"/>
      <c r="M235" s="165">
        <f>SUM(M236:M267)</f>
        <v>0</v>
      </c>
      <c r="N235" s="165"/>
      <c r="O235" s="165">
        <f>SUM(O236:O267)</f>
        <v>1.4300000000000002</v>
      </c>
      <c r="P235" s="165"/>
      <c r="Q235" s="165">
        <f>SUM(Q236:Q267)</f>
        <v>0</v>
      </c>
      <c r="R235" s="165"/>
      <c r="S235" s="165"/>
      <c r="T235" s="166"/>
      <c r="U235" s="162"/>
      <c r="V235" s="162">
        <f>SUM(V236:V267)</f>
        <v>47.37</v>
      </c>
      <c r="W235" s="162"/>
      <c r="AG235" t="s">
        <v>753</v>
      </c>
    </row>
    <row r="236" spans="1:60" outlineLevel="1">
      <c r="A236" s="167">
        <v>61</v>
      </c>
      <c r="B236" s="168" t="s">
        <v>1018</v>
      </c>
      <c r="C236" s="176" t="s">
        <v>1019</v>
      </c>
      <c r="D236" s="169" t="s">
        <v>813</v>
      </c>
      <c r="E236" s="170">
        <v>94</v>
      </c>
      <c r="F236" s="171"/>
      <c r="G236" s="172">
        <f>ROUND(E236*F236,2)</f>
        <v>0</v>
      </c>
      <c r="H236" s="171"/>
      <c r="I236" s="172">
        <f>ROUND(E236*H236,2)</f>
        <v>0</v>
      </c>
      <c r="J236" s="171"/>
      <c r="K236" s="172">
        <f>ROUND(E236*J236,2)</f>
        <v>0</v>
      </c>
      <c r="L236" s="172">
        <v>21</v>
      </c>
      <c r="M236" s="172">
        <f>G236*(1+L236/100)</f>
        <v>0</v>
      </c>
      <c r="N236" s="172">
        <v>0</v>
      </c>
      <c r="O236" s="172">
        <f>ROUND(E236*N236,2)</f>
        <v>0</v>
      </c>
      <c r="P236" s="172">
        <v>0</v>
      </c>
      <c r="Q236" s="172">
        <f>ROUND(E236*P236,2)</f>
        <v>0</v>
      </c>
      <c r="R236" s="172" t="s">
        <v>983</v>
      </c>
      <c r="S236" s="172" t="s">
        <v>757</v>
      </c>
      <c r="T236" s="173" t="s">
        <v>757</v>
      </c>
      <c r="U236" s="160">
        <v>6.6000000000000003E-2</v>
      </c>
      <c r="V236" s="160">
        <f>ROUND(E236*U236,2)</f>
        <v>6.2</v>
      </c>
      <c r="W236" s="160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789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>
      <c r="A237" s="157"/>
      <c r="B237" s="158"/>
      <c r="C237" s="244" t="s">
        <v>1020</v>
      </c>
      <c r="D237" s="245"/>
      <c r="E237" s="245"/>
      <c r="F237" s="245"/>
      <c r="G237" s="245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791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>
      <c r="A238" s="157"/>
      <c r="B238" s="158"/>
      <c r="C238" s="184" t="s">
        <v>838</v>
      </c>
      <c r="D238" s="179"/>
      <c r="E238" s="18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807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>
      <c r="A239" s="157"/>
      <c r="B239" s="158"/>
      <c r="C239" s="184" t="s">
        <v>1021</v>
      </c>
      <c r="D239" s="179"/>
      <c r="E239" s="180">
        <v>30</v>
      </c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807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>
      <c r="A240" s="157"/>
      <c r="B240" s="158"/>
      <c r="C240" s="184" t="s">
        <v>1022</v>
      </c>
      <c r="D240" s="179"/>
      <c r="E240" s="180">
        <v>64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807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ht="22.5" outlineLevel="1">
      <c r="A241" s="167">
        <v>62</v>
      </c>
      <c r="B241" s="168" t="s">
        <v>1023</v>
      </c>
      <c r="C241" s="176" t="s">
        <v>1024</v>
      </c>
      <c r="D241" s="169" t="s">
        <v>797</v>
      </c>
      <c r="E241" s="170">
        <v>96</v>
      </c>
      <c r="F241" s="171"/>
      <c r="G241" s="172">
        <f>ROUND(E241*F241,2)</f>
        <v>0</v>
      </c>
      <c r="H241" s="171"/>
      <c r="I241" s="172">
        <f>ROUND(E241*H241,2)</f>
        <v>0</v>
      </c>
      <c r="J241" s="171"/>
      <c r="K241" s="172">
        <f>ROUND(E241*J241,2)</f>
        <v>0</v>
      </c>
      <c r="L241" s="172">
        <v>21</v>
      </c>
      <c r="M241" s="172">
        <f>G241*(1+L241/100)</f>
        <v>0</v>
      </c>
      <c r="N241" s="172">
        <v>1.0000000000000001E-5</v>
      </c>
      <c r="O241" s="172">
        <f>ROUND(E241*N241,2)</f>
        <v>0</v>
      </c>
      <c r="P241" s="172">
        <v>0</v>
      </c>
      <c r="Q241" s="172">
        <f>ROUND(E241*P241,2)</f>
        <v>0</v>
      </c>
      <c r="R241" s="172" t="s">
        <v>983</v>
      </c>
      <c r="S241" s="172" t="s">
        <v>757</v>
      </c>
      <c r="T241" s="173" t="s">
        <v>757</v>
      </c>
      <c r="U241" s="160">
        <v>0.17599999999999999</v>
      </c>
      <c r="V241" s="160">
        <f>ROUND(E241*U241,2)</f>
        <v>16.899999999999999</v>
      </c>
      <c r="W241" s="160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789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>
      <c r="A242" s="157"/>
      <c r="B242" s="158"/>
      <c r="C242" s="244" t="s">
        <v>984</v>
      </c>
      <c r="D242" s="245"/>
      <c r="E242" s="245"/>
      <c r="F242" s="245"/>
      <c r="G242" s="245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791</v>
      </c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>
      <c r="A243" s="157"/>
      <c r="B243" s="158"/>
      <c r="C243" s="184" t="s">
        <v>1025</v>
      </c>
      <c r="D243" s="179"/>
      <c r="E243" s="180">
        <v>96</v>
      </c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807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ht="22.5" outlineLevel="1">
      <c r="A244" s="167">
        <v>63</v>
      </c>
      <c r="B244" s="168" t="s">
        <v>1026</v>
      </c>
      <c r="C244" s="176" t="s">
        <v>1027</v>
      </c>
      <c r="D244" s="169" t="s">
        <v>797</v>
      </c>
      <c r="E244" s="170">
        <v>44</v>
      </c>
      <c r="F244" s="171"/>
      <c r="G244" s="172">
        <f>ROUND(E244*F244,2)</f>
        <v>0</v>
      </c>
      <c r="H244" s="171"/>
      <c r="I244" s="172">
        <f>ROUND(E244*H244,2)</f>
        <v>0</v>
      </c>
      <c r="J244" s="171"/>
      <c r="K244" s="172">
        <f>ROUND(E244*J244,2)</f>
        <v>0</v>
      </c>
      <c r="L244" s="172">
        <v>21</v>
      </c>
      <c r="M244" s="172">
        <f>G244*(1+L244/100)</f>
        <v>0</v>
      </c>
      <c r="N244" s="172">
        <v>2.0000000000000002E-5</v>
      </c>
      <c r="O244" s="172">
        <f>ROUND(E244*N244,2)</f>
        <v>0</v>
      </c>
      <c r="P244" s="172">
        <v>0</v>
      </c>
      <c r="Q244" s="172">
        <f>ROUND(E244*P244,2)</f>
        <v>0</v>
      </c>
      <c r="R244" s="172" t="s">
        <v>983</v>
      </c>
      <c r="S244" s="172" t="s">
        <v>757</v>
      </c>
      <c r="T244" s="173" t="s">
        <v>757</v>
      </c>
      <c r="U244" s="160">
        <v>0.20599999999999999</v>
      </c>
      <c r="V244" s="160">
        <f>ROUND(E244*U244,2)</f>
        <v>9.06</v>
      </c>
      <c r="W244" s="160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789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>
      <c r="A245" s="157"/>
      <c r="B245" s="158"/>
      <c r="C245" s="244" t="s">
        <v>984</v>
      </c>
      <c r="D245" s="245"/>
      <c r="E245" s="245"/>
      <c r="F245" s="245"/>
      <c r="G245" s="245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791</v>
      </c>
      <c r="AH245" s="150"/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>
      <c r="A246" s="167">
        <v>64</v>
      </c>
      <c r="B246" s="168" t="s">
        <v>1028</v>
      </c>
      <c r="C246" s="176" t="s">
        <v>1029</v>
      </c>
      <c r="D246" s="169" t="s">
        <v>797</v>
      </c>
      <c r="E246" s="170">
        <v>21</v>
      </c>
      <c r="F246" s="171"/>
      <c r="G246" s="172">
        <f>ROUND(E246*F246,2)</f>
        <v>0</v>
      </c>
      <c r="H246" s="171"/>
      <c r="I246" s="172">
        <f>ROUND(E246*H246,2)</f>
        <v>0</v>
      </c>
      <c r="J246" s="171"/>
      <c r="K246" s="172">
        <f>ROUND(E246*J246,2)</f>
        <v>0</v>
      </c>
      <c r="L246" s="172">
        <v>21</v>
      </c>
      <c r="M246" s="172">
        <f>G246*(1+L246/100)</f>
        <v>0</v>
      </c>
      <c r="N246" s="172">
        <v>0</v>
      </c>
      <c r="O246" s="172">
        <f>ROUND(E246*N246,2)</f>
        <v>0</v>
      </c>
      <c r="P246" s="172">
        <v>0</v>
      </c>
      <c r="Q246" s="172">
        <f>ROUND(E246*P246,2)</f>
        <v>0</v>
      </c>
      <c r="R246" s="172" t="s">
        <v>983</v>
      </c>
      <c r="S246" s="172" t="s">
        <v>757</v>
      </c>
      <c r="T246" s="173" t="s">
        <v>757</v>
      </c>
      <c r="U246" s="160">
        <v>0.65</v>
      </c>
      <c r="V246" s="160">
        <f>ROUND(E246*U246,2)</f>
        <v>13.65</v>
      </c>
      <c r="W246" s="160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789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>
      <c r="A247" s="167">
        <v>65</v>
      </c>
      <c r="B247" s="168" t="s">
        <v>1030</v>
      </c>
      <c r="C247" s="176" t="s">
        <v>1031</v>
      </c>
      <c r="D247" s="169" t="s">
        <v>813</v>
      </c>
      <c r="E247" s="170">
        <v>60</v>
      </c>
      <c r="F247" s="171"/>
      <c r="G247" s="172">
        <f>ROUND(E247*F247,2)</f>
        <v>0</v>
      </c>
      <c r="H247" s="171"/>
      <c r="I247" s="172">
        <f>ROUND(E247*H247,2)</f>
        <v>0</v>
      </c>
      <c r="J247" s="171"/>
      <c r="K247" s="172">
        <f>ROUND(E247*J247,2)</f>
        <v>0</v>
      </c>
      <c r="L247" s="172">
        <v>21</v>
      </c>
      <c r="M247" s="172">
        <f>G247*(1+L247/100)</f>
        <v>0</v>
      </c>
      <c r="N247" s="172">
        <v>0</v>
      </c>
      <c r="O247" s="172">
        <f>ROUND(E247*N247,2)</f>
        <v>0</v>
      </c>
      <c r="P247" s="172">
        <v>0</v>
      </c>
      <c r="Q247" s="172">
        <f>ROUND(E247*P247,2)</f>
        <v>0</v>
      </c>
      <c r="R247" s="172" t="s">
        <v>983</v>
      </c>
      <c r="S247" s="172" t="s">
        <v>757</v>
      </c>
      <c r="T247" s="173" t="s">
        <v>757</v>
      </c>
      <c r="U247" s="160">
        <v>2.5999999999999999E-2</v>
      </c>
      <c r="V247" s="160">
        <f>ROUND(E247*U247,2)</f>
        <v>1.56</v>
      </c>
      <c r="W247" s="160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789</v>
      </c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>
      <c r="A248" s="157"/>
      <c r="B248" s="158"/>
      <c r="C248" s="184" t="s">
        <v>838</v>
      </c>
      <c r="D248" s="179"/>
      <c r="E248" s="18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807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>
      <c r="A249" s="157"/>
      <c r="B249" s="158"/>
      <c r="C249" s="184" t="s">
        <v>1032</v>
      </c>
      <c r="D249" s="179"/>
      <c r="E249" s="180">
        <v>60</v>
      </c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807</v>
      </c>
      <c r="AH249" s="150">
        <v>0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ht="22.5" outlineLevel="1">
      <c r="A250" s="167">
        <v>66</v>
      </c>
      <c r="B250" s="168" t="s">
        <v>1033</v>
      </c>
      <c r="C250" s="176" t="s">
        <v>1034</v>
      </c>
      <c r="D250" s="169" t="s">
        <v>797</v>
      </c>
      <c r="E250" s="170">
        <v>98.7</v>
      </c>
      <c r="F250" s="171"/>
      <c r="G250" s="172">
        <f>ROUND(E250*F250,2)</f>
        <v>0</v>
      </c>
      <c r="H250" s="171"/>
      <c r="I250" s="172">
        <f>ROUND(E250*H250,2)</f>
        <v>0</v>
      </c>
      <c r="J250" s="171"/>
      <c r="K250" s="172">
        <f>ROUND(E250*J250,2)</f>
        <v>0</v>
      </c>
      <c r="L250" s="172">
        <v>21</v>
      </c>
      <c r="M250" s="172">
        <f>G250*(1+L250/100)</f>
        <v>0</v>
      </c>
      <c r="N250" s="172">
        <v>1.5E-3</v>
      </c>
      <c r="O250" s="172">
        <f>ROUND(E250*N250,2)</f>
        <v>0.15</v>
      </c>
      <c r="P250" s="172">
        <v>0</v>
      </c>
      <c r="Q250" s="172">
        <f>ROUND(E250*P250,2)</f>
        <v>0</v>
      </c>
      <c r="R250" s="172" t="s">
        <v>932</v>
      </c>
      <c r="S250" s="172" t="s">
        <v>757</v>
      </c>
      <c r="T250" s="173" t="s">
        <v>757</v>
      </c>
      <c r="U250" s="160">
        <v>0</v>
      </c>
      <c r="V250" s="160">
        <f>ROUND(E250*U250,2)</f>
        <v>0</v>
      </c>
      <c r="W250" s="160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933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>
      <c r="A251" s="157"/>
      <c r="B251" s="158"/>
      <c r="C251" s="184" t="s">
        <v>838</v>
      </c>
      <c r="D251" s="179"/>
      <c r="E251" s="180"/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807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>
      <c r="A252" s="157"/>
      <c r="B252" s="158"/>
      <c r="C252" s="184" t="s">
        <v>1035</v>
      </c>
      <c r="D252" s="179"/>
      <c r="E252" s="180">
        <v>31.5</v>
      </c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807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>
      <c r="A253" s="157"/>
      <c r="B253" s="158"/>
      <c r="C253" s="184" t="s">
        <v>1036</v>
      </c>
      <c r="D253" s="179"/>
      <c r="E253" s="180">
        <v>67.2</v>
      </c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807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>
      <c r="A254" s="167">
        <v>67</v>
      </c>
      <c r="B254" s="168" t="s">
        <v>1037</v>
      </c>
      <c r="C254" s="176" t="s">
        <v>1038</v>
      </c>
      <c r="D254" s="169" t="s">
        <v>797</v>
      </c>
      <c r="E254" s="170">
        <v>4</v>
      </c>
      <c r="F254" s="171"/>
      <c r="G254" s="172">
        <f>ROUND(E254*F254,2)</f>
        <v>0</v>
      </c>
      <c r="H254" s="171"/>
      <c r="I254" s="172">
        <f>ROUND(E254*H254,2)</f>
        <v>0</v>
      </c>
      <c r="J254" s="171"/>
      <c r="K254" s="172">
        <f>ROUND(E254*J254,2)</f>
        <v>0</v>
      </c>
      <c r="L254" s="172">
        <v>21</v>
      </c>
      <c r="M254" s="172">
        <f>G254*(1+L254/100)</f>
        <v>0</v>
      </c>
      <c r="N254" s="172">
        <v>2.9E-4</v>
      </c>
      <c r="O254" s="172">
        <f>ROUND(E254*N254,2)</f>
        <v>0</v>
      </c>
      <c r="P254" s="172">
        <v>0</v>
      </c>
      <c r="Q254" s="172">
        <f>ROUND(E254*P254,2)</f>
        <v>0</v>
      </c>
      <c r="R254" s="172" t="s">
        <v>932</v>
      </c>
      <c r="S254" s="172" t="s">
        <v>757</v>
      </c>
      <c r="T254" s="173" t="s">
        <v>757</v>
      </c>
      <c r="U254" s="160">
        <v>0</v>
      </c>
      <c r="V254" s="160">
        <f>ROUND(E254*U254,2)</f>
        <v>0</v>
      </c>
      <c r="W254" s="160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933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>
      <c r="A255" s="157"/>
      <c r="B255" s="158"/>
      <c r="C255" s="184" t="s">
        <v>1039</v>
      </c>
      <c r="D255" s="179"/>
      <c r="E255" s="180">
        <v>4</v>
      </c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807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>
      <c r="A256" s="167">
        <v>68</v>
      </c>
      <c r="B256" s="168" t="s">
        <v>1040</v>
      </c>
      <c r="C256" s="176" t="s">
        <v>1041</v>
      </c>
      <c r="D256" s="169" t="s">
        <v>797</v>
      </c>
      <c r="E256" s="170">
        <v>4</v>
      </c>
      <c r="F256" s="171"/>
      <c r="G256" s="172">
        <f>ROUND(E256*F256,2)</f>
        <v>0</v>
      </c>
      <c r="H256" s="171"/>
      <c r="I256" s="172">
        <f>ROUND(E256*H256,2)</f>
        <v>0</v>
      </c>
      <c r="J256" s="171"/>
      <c r="K256" s="172">
        <f>ROUND(E256*J256,2)</f>
        <v>0</v>
      </c>
      <c r="L256" s="172">
        <v>21</v>
      </c>
      <c r="M256" s="172">
        <f>G256*(1+L256/100)</f>
        <v>0</v>
      </c>
      <c r="N256" s="172">
        <v>1.2700000000000001E-3</v>
      </c>
      <c r="O256" s="172">
        <f>ROUND(E256*N256,2)</f>
        <v>0.01</v>
      </c>
      <c r="P256" s="172">
        <v>0</v>
      </c>
      <c r="Q256" s="172">
        <f>ROUND(E256*P256,2)</f>
        <v>0</v>
      </c>
      <c r="R256" s="172" t="s">
        <v>932</v>
      </c>
      <c r="S256" s="172" t="s">
        <v>757</v>
      </c>
      <c r="T256" s="173" t="s">
        <v>757</v>
      </c>
      <c r="U256" s="160">
        <v>0</v>
      </c>
      <c r="V256" s="160">
        <f>ROUND(E256*U256,2)</f>
        <v>0</v>
      </c>
      <c r="W256" s="160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933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>
      <c r="A257" s="157"/>
      <c r="B257" s="158"/>
      <c r="C257" s="184" t="s">
        <v>1039</v>
      </c>
      <c r="D257" s="179"/>
      <c r="E257" s="180">
        <v>4</v>
      </c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807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>
      <c r="A258" s="167">
        <v>69</v>
      </c>
      <c r="B258" s="168" t="s">
        <v>1042</v>
      </c>
      <c r="C258" s="176" t="s">
        <v>1043</v>
      </c>
      <c r="D258" s="169" t="s">
        <v>797</v>
      </c>
      <c r="E258" s="170">
        <v>44</v>
      </c>
      <c r="F258" s="171"/>
      <c r="G258" s="172">
        <f>ROUND(E258*F258,2)</f>
        <v>0</v>
      </c>
      <c r="H258" s="171"/>
      <c r="I258" s="172">
        <f>ROUND(E258*H258,2)</f>
        <v>0</v>
      </c>
      <c r="J258" s="171"/>
      <c r="K258" s="172">
        <f>ROUND(E258*J258,2)</f>
        <v>0</v>
      </c>
      <c r="L258" s="172">
        <v>21</v>
      </c>
      <c r="M258" s="172">
        <f>G258*(1+L258/100)</f>
        <v>0</v>
      </c>
      <c r="N258" s="172">
        <v>2.7999999999999998E-4</v>
      </c>
      <c r="O258" s="172">
        <f>ROUND(E258*N258,2)</f>
        <v>0.01</v>
      </c>
      <c r="P258" s="172">
        <v>0</v>
      </c>
      <c r="Q258" s="172">
        <f>ROUND(E258*P258,2)</f>
        <v>0</v>
      </c>
      <c r="R258" s="172" t="s">
        <v>932</v>
      </c>
      <c r="S258" s="172" t="s">
        <v>757</v>
      </c>
      <c r="T258" s="173" t="s">
        <v>757</v>
      </c>
      <c r="U258" s="160">
        <v>0</v>
      </c>
      <c r="V258" s="160">
        <f>ROUND(E258*U258,2)</f>
        <v>0</v>
      </c>
      <c r="W258" s="160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933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>
      <c r="A259" s="157"/>
      <c r="B259" s="158"/>
      <c r="C259" s="184" t="s">
        <v>1044</v>
      </c>
      <c r="D259" s="179"/>
      <c r="E259" s="180">
        <v>44</v>
      </c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807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>
      <c r="A260" s="167">
        <v>70</v>
      </c>
      <c r="B260" s="168" t="s">
        <v>1045</v>
      </c>
      <c r="C260" s="176" t="s">
        <v>1046</v>
      </c>
      <c r="D260" s="169" t="s">
        <v>797</v>
      </c>
      <c r="E260" s="170">
        <v>44</v>
      </c>
      <c r="F260" s="171"/>
      <c r="G260" s="172">
        <f>ROUND(E260*F260,2)</f>
        <v>0</v>
      </c>
      <c r="H260" s="171"/>
      <c r="I260" s="172">
        <f>ROUND(E260*H260,2)</f>
        <v>0</v>
      </c>
      <c r="J260" s="171"/>
      <c r="K260" s="172">
        <f>ROUND(E260*J260,2)</f>
        <v>0</v>
      </c>
      <c r="L260" s="172">
        <v>21</v>
      </c>
      <c r="M260" s="172">
        <f>G260*(1+L260/100)</f>
        <v>0</v>
      </c>
      <c r="N260" s="172">
        <v>4.2999999999999999E-4</v>
      </c>
      <c r="O260" s="172">
        <f>ROUND(E260*N260,2)</f>
        <v>0.02</v>
      </c>
      <c r="P260" s="172">
        <v>0</v>
      </c>
      <c r="Q260" s="172">
        <f>ROUND(E260*P260,2)</f>
        <v>0</v>
      </c>
      <c r="R260" s="172" t="s">
        <v>932</v>
      </c>
      <c r="S260" s="172" t="s">
        <v>757</v>
      </c>
      <c r="T260" s="173" t="s">
        <v>757</v>
      </c>
      <c r="U260" s="160">
        <v>0</v>
      </c>
      <c r="V260" s="160">
        <f>ROUND(E260*U260,2)</f>
        <v>0</v>
      </c>
      <c r="W260" s="160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933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>
      <c r="A261" s="157"/>
      <c r="B261" s="158"/>
      <c r="C261" s="184" t="s">
        <v>1044</v>
      </c>
      <c r="D261" s="179"/>
      <c r="E261" s="180">
        <v>44</v>
      </c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807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>
      <c r="A262" s="167">
        <v>71</v>
      </c>
      <c r="B262" s="168" t="s">
        <v>1047</v>
      </c>
      <c r="C262" s="176" t="s">
        <v>1048</v>
      </c>
      <c r="D262" s="169" t="s">
        <v>797</v>
      </c>
      <c r="E262" s="170">
        <v>44</v>
      </c>
      <c r="F262" s="171"/>
      <c r="G262" s="172">
        <f>ROUND(E262*F262,2)</f>
        <v>0</v>
      </c>
      <c r="H262" s="171"/>
      <c r="I262" s="172">
        <f>ROUND(E262*H262,2)</f>
        <v>0</v>
      </c>
      <c r="J262" s="171"/>
      <c r="K262" s="172">
        <f>ROUND(E262*J262,2)</f>
        <v>0</v>
      </c>
      <c r="L262" s="172">
        <v>21</v>
      </c>
      <c r="M262" s="172">
        <f>G262*(1+L262/100)</f>
        <v>0</v>
      </c>
      <c r="N262" s="172">
        <v>7.9000000000000001E-4</v>
      </c>
      <c r="O262" s="172">
        <f>ROUND(E262*N262,2)</f>
        <v>0.03</v>
      </c>
      <c r="P262" s="172">
        <v>0</v>
      </c>
      <c r="Q262" s="172">
        <f>ROUND(E262*P262,2)</f>
        <v>0</v>
      </c>
      <c r="R262" s="172" t="s">
        <v>932</v>
      </c>
      <c r="S262" s="172" t="s">
        <v>757</v>
      </c>
      <c r="T262" s="173" t="s">
        <v>757</v>
      </c>
      <c r="U262" s="160">
        <v>0</v>
      </c>
      <c r="V262" s="160">
        <f>ROUND(E262*U262,2)</f>
        <v>0</v>
      </c>
      <c r="W262" s="160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933</v>
      </c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>
      <c r="A263" s="157"/>
      <c r="B263" s="158"/>
      <c r="C263" s="184" t="s">
        <v>1044</v>
      </c>
      <c r="D263" s="179"/>
      <c r="E263" s="180">
        <v>44</v>
      </c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807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>
      <c r="A264" s="167">
        <v>72</v>
      </c>
      <c r="B264" s="168" t="s">
        <v>1049</v>
      </c>
      <c r="C264" s="176" t="s">
        <v>1050</v>
      </c>
      <c r="D264" s="169" t="s">
        <v>797</v>
      </c>
      <c r="E264" s="170">
        <v>40</v>
      </c>
      <c r="F264" s="171"/>
      <c r="G264" s="172">
        <f>ROUND(E264*F264,2)</f>
        <v>0</v>
      </c>
      <c r="H264" s="171"/>
      <c r="I264" s="172">
        <f>ROUND(E264*H264,2)</f>
        <v>0</v>
      </c>
      <c r="J264" s="171"/>
      <c r="K264" s="172">
        <f>ROUND(E264*J264,2)</f>
        <v>0</v>
      </c>
      <c r="L264" s="172">
        <v>21</v>
      </c>
      <c r="M264" s="172">
        <f>G264*(1+L264/100)</f>
        <v>0</v>
      </c>
      <c r="N264" s="172">
        <v>7.2500000000000004E-3</v>
      </c>
      <c r="O264" s="172">
        <f>ROUND(E264*N264,2)</f>
        <v>0.28999999999999998</v>
      </c>
      <c r="P264" s="172">
        <v>0</v>
      </c>
      <c r="Q264" s="172">
        <f>ROUND(E264*P264,2)</f>
        <v>0</v>
      </c>
      <c r="R264" s="172" t="s">
        <v>932</v>
      </c>
      <c r="S264" s="172" t="s">
        <v>757</v>
      </c>
      <c r="T264" s="173" t="s">
        <v>757</v>
      </c>
      <c r="U264" s="160">
        <v>0</v>
      </c>
      <c r="V264" s="160">
        <f>ROUND(E264*U264,2)</f>
        <v>0</v>
      </c>
      <c r="W264" s="160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933</v>
      </c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>
      <c r="A265" s="157"/>
      <c r="B265" s="158"/>
      <c r="C265" s="184" t="s">
        <v>1051</v>
      </c>
      <c r="D265" s="179"/>
      <c r="E265" s="180">
        <v>40</v>
      </c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807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>
      <c r="A266" s="167">
        <v>73</v>
      </c>
      <c r="B266" s="168" t="s">
        <v>1052</v>
      </c>
      <c r="C266" s="176" t="s">
        <v>1053</v>
      </c>
      <c r="D266" s="169" t="s">
        <v>797</v>
      </c>
      <c r="E266" s="170">
        <v>21</v>
      </c>
      <c r="F266" s="171"/>
      <c r="G266" s="172">
        <f>ROUND(E266*F266,2)</f>
        <v>0</v>
      </c>
      <c r="H266" s="171"/>
      <c r="I266" s="172">
        <f>ROUND(E266*H266,2)</f>
        <v>0</v>
      </c>
      <c r="J266" s="171"/>
      <c r="K266" s="172">
        <f>ROUND(E266*J266,2)</f>
        <v>0</v>
      </c>
      <c r="L266" s="172">
        <v>21</v>
      </c>
      <c r="M266" s="172">
        <f>G266*(1+L266/100)</f>
        <v>0</v>
      </c>
      <c r="N266" s="172">
        <v>4.3740000000000001E-2</v>
      </c>
      <c r="O266" s="172">
        <f>ROUND(E266*N266,2)</f>
        <v>0.92</v>
      </c>
      <c r="P266" s="172">
        <v>0</v>
      </c>
      <c r="Q266" s="172">
        <f>ROUND(E266*P266,2)</f>
        <v>0</v>
      </c>
      <c r="R266" s="172"/>
      <c r="S266" s="172" t="s">
        <v>917</v>
      </c>
      <c r="T266" s="173" t="s">
        <v>758</v>
      </c>
      <c r="U266" s="160">
        <v>0</v>
      </c>
      <c r="V266" s="160">
        <f>ROUND(E266*U266,2)</f>
        <v>0</v>
      </c>
      <c r="W266" s="160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933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>
      <c r="A267" s="157"/>
      <c r="B267" s="158"/>
      <c r="C267" s="184" t="s">
        <v>1054</v>
      </c>
      <c r="D267" s="179"/>
      <c r="E267" s="180">
        <v>21</v>
      </c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807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>
      <c r="A268" s="153" t="s">
        <v>752</v>
      </c>
      <c r="B268" s="154" t="s">
        <v>700</v>
      </c>
      <c r="C268" s="175" t="s">
        <v>701</v>
      </c>
      <c r="D268" s="163"/>
      <c r="E268" s="164"/>
      <c r="F268" s="165"/>
      <c r="G268" s="165">
        <f>SUMIF(AG269:AG270,"&lt;&gt;NOR",G269:G270)</f>
        <v>0</v>
      </c>
      <c r="H268" s="165"/>
      <c r="I268" s="165">
        <f>SUM(I269:I270)</f>
        <v>0</v>
      </c>
      <c r="J268" s="165"/>
      <c r="K268" s="165">
        <f>SUM(K269:K270)</f>
        <v>0</v>
      </c>
      <c r="L268" s="165"/>
      <c r="M268" s="165">
        <f>SUM(M269:M270)</f>
        <v>0</v>
      </c>
      <c r="N268" s="165"/>
      <c r="O268" s="165">
        <f>SUM(O269:O270)</f>
        <v>0</v>
      </c>
      <c r="P268" s="165"/>
      <c r="Q268" s="165">
        <f>SUM(Q269:Q270)</f>
        <v>0</v>
      </c>
      <c r="R268" s="165"/>
      <c r="S268" s="165"/>
      <c r="T268" s="166"/>
      <c r="U268" s="162"/>
      <c r="V268" s="162">
        <f>SUM(V269:V270)</f>
        <v>134.78</v>
      </c>
      <c r="W268" s="162"/>
      <c r="AG268" t="s">
        <v>753</v>
      </c>
    </row>
    <row r="269" spans="1:60" ht="22.5" outlineLevel="1">
      <c r="A269" s="167">
        <v>74</v>
      </c>
      <c r="B269" s="168" t="s">
        <v>1055</v>
      </c>
      <c r="C269" s="176" t="s">
        <v>1056</v>
      </c>
      <c r="D269" s="169" t="s">
        <v>941</v>
      </c>
      <c r="E269" s="170">
        <v>637.26052000000004</v>
      </c>
      <c r="F269" s="171"/>
      <c r="G269" s="172">
        <f>ROUND(E269*F269,2)</f>
        <v>0</v>
      </c>
      <c r="H269" s="171"/>
      <c r="I269" s="172">
        <f>ROUND(E269*H269,2)</f>
        <v>0</v>
      </c>
      <c r="J269" s="171"/>
      <c r="K269" s="172">
        <f>ROUND(E269*J269,2)</f>
        <v>0</v>
      </c>
      <c r="L269" s="172">
        <v>21</v>
      </c>
      <c r="M269" s="172">
        <f>G269*(1+L269/100)</f>
        <v>0</v>
      </c>
      <c r="N269" s="172">
        <v>0</v>
      </c>
      <c r="O269" s="172">
        <f>ROUND(E269*N269,2)</f>
        <v>0</v>
      </c>
      <c r="P269" s="172">
        <v>0</v>
      </c>
      <c r="Q269" s="172">
        <f>ROUND(E269*P269,2)</f>
        <v>0</v>
      </c>
      <c r="R269" s="172" t="s">
        <v>983</v>
      </c>
      <c r="S269" s="172" t="s">
        <v>757</v>
      </c>
      <c r="T269" s="173" t="s">
        <v>757</v>
      </c>
      <c r="U269" s="160">
        <v>0.21149999999999999</v>
      </c>
      <c r="V269" s="160">
        <f>ROUND(E269*U269,2)</f>
        <v>134.78</v>
      </c>
      <c r="W269" s="160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1057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>
      <c r="A270" s="157"/>
      <c r="B270" s="158"/>
      <c r="C270" s="244" t="s">
        <v>1058</v>
      </c>
      <c r="D270" s="245"/>
      <c r="E270" s="245"/>
      <c r="F270" s="245"/>
      <c r="G270" s="245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791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>
      <c r="A271" s="153" t="s">
        <v>752</v>
      </c>
      <c r="B271" s="154" t="s">
        <v>722</v>
      </c>
      <c r="C271" s="175" t="s">
        <v>723</v>
      </c>
      <c r="D271" s="163"/>
      <c r="E271" s="164"/>
      <c r="F271" s="165"/>
      <c r="G271" s="165">
        <f>SUMIF(AG272:AG277,"&lt;&gt;NOR",G272:G277)</f>
        <v>0</v>
      </c>
      <c r="H271" s="165"/>
      <c r="I271" s="165">
        <f>SUM(I272:I277)</f>
        <v>0</v>
      </c>
      <c r="J271" s="165"/>
      <c r="K271" s="165">
        <f>SUM(K272:K277)</f>
        <v>0</v>
      </c>
      <c r="L271" s="165"/>
      <c r="M271" s="165">
        <f>SUM(M272:M277)</f>
        <v>0</v>
      </c>
      <c r="N271" s="165"/>
      <c r="O271" s="165">
        <f>SUM(O272:O277)</f>
        <v>0</v>
      </c>
      <c r="P271" s="165"/>
      <c r="Q271" s="165">
        <f>SUM(Q272:Q277)</f>
        <v>0</v>
      </c>
      <c r="R271" s="165"/>
      <c r="S271" s="165"/>
      <c r="T271" s="166"/>
      <c r="U271" s="162"/>
      <c r="V271" s="162">
        <f>SUM(V272:V277)</f>
        <v>109.69</v>
      </c>
      <c r="W271" s="162"/>
      <c r="AG271" t="s">
        <v>753</v>
      </c>
    </row>
    <row r="272" spans="1:60" outlineLevel="1">
      <c r="A272" s="167">
        <v>75</v>
      </c>
      <c r="B272" s="168" t="s">
        <v>1059</v>
      </c>
      <c r="C272" s="176" t="s">
        <v>1060</v>
      </c>
      <c r="D272" s="169" t="s">
        <v>941</v>
      </c>
      <c r="E272" s="170">
        <v>184.3477</v>
      </c>
      <c r="F272" s="171"/>
      <c r="G272" s="172">
        <f>ROUND(E272*F272,2)</f>
        <v>0</v>
      </c>
      <c r="H272" s="171"/>
      <c r="I272" s="172">
        <f>ROUND(E272*H272,2)</f>
        <v>0</v>
      </c>
      <c r="J272" s="171"/>
      <c r="K272" s="172">
        <f>ROUND(E272*J272,2)</f>
        <v>0</v>
      </c>
      <c r="L272" s="172">
        <v>21</v>
      </c>
      <c r="M272" s="172">
        <f>G272*(1+L272/100)</f>
        <v>0</v>
      </c>
      <c r="N272" s="172">
        <v>0</v>
      </c>
      <c r="O272" s="172">
        <f>ROUND(E272*N272,2)</f>
        <v>0</v>
      </c>
      <c r="P272" s="172">
        <v>0</v>
      </c>
      <c r="Q272" s="172">
        <f>ROUND(E272*P272,2)</f>
        <v>0</v>
      </c>
      <c r="R272" s="172" t="s">
        <v>804</v>
      </c>
      <c r="S272" s="172" t="s">
        <v>757</v>
      </c>
      <c r="T272" s="173" t="s">
        <v>757</v>
      </c>
      <c r="U272" s="160">
        <v>9.9000000000000005E-2</v>
      </c>
      <c r="V272" s="160">
        <f>ROUND(E272*U272,2)</f>
        <v>18.25</v>
      </c>
      <c r="W272" s="160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1061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>
      <c r="A273" s="157"/>
      <c r="B273" s="158"/>
      <c r="C273" s="244" t="s">
        <v>1062</v>
      </c>
      <c r="D273" s="245"/>
      <c r="E273" s="245"/>
      <c r="F273" s="245"/>
      <c r="G273" s="245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791</v>
      </c>
      <c r="AH273" s="150"/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>
      <c r="A274" s="167">
        <v>76</v>
      </c>
      <c r="B274" s="168" t="s">
        <v>1063</v>
      </c>
      <c r="C274" s="176" t="s">
        <v>0</v>
      </c>
      <c r="D274" s="169" t="s">
        <v>941</v>
      </c>
      <c r="E274" s="170">
        <v>184.3477</v>
      </c>
      <c r="F274" s="171"/>
      <c r="G274" s="172">
        <f>ROUND(E274*F274,2)</f>
        <v>0</v>
      </c>
      <c r="H274" s="171"/>
      <c r="I274" s="172">
        <f>ROUND(E274*H274,2)</f>
        <v>0</v>
      </c>
      <c r="J274" s="171"/>
      <c r="K274" s="172">
        <f>ROUND(E274*J274,2)</f>
        <v>0</v>
      </c>
      <c r="L274" s="172">
        <v>21</v>
      </c>
      <c r="M274" s="172">
        <f>G274*(1+L274/100)</f>
        <v>0</v>
      </c>
      <c r="N274" s="172">
        <v>0</v>
      </c>
      <c r="O274" s="172">
        <f>ROUND(E274*N274,2)</f>
        <v>0</v>
      </c>
      <c r="P274" s="172">
        <v>0</v>
      </c>
      <c r="Q274" s="172">
        <f>ROUND(E274*P274,2)</f>
        <v>0</v>
      </c>
      <c r="R274" s="172" t="s">
        <v>975</v>
      </c>
      <c r="S274" s="172" t="s">
        <v>757</v>
      </c>
      <c r="T274" s="173" t="s">
        <v>757</v>
      </c>
      <c r="U274" s="160">
        <v>0.49</v>
      </c>
      <c r="V274" s="160">
        <f>ROUND(E274*U274,2)</f>
        <v>90.33</v>
      </c>
      <c r="W274" s="160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1061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>
      <c r="A275" s="167">
        <v>77</v>
      </c>
      <c r="B275" s="168" t="s">
        <v>1</v>
      </c>
      <c r="C275" s="176" t="s">
        <v>2</v>
      </c>
      <c r="D275" s="169" t="s">
        <v>941</v>
      </c>
      <c r="E275" s="170">
        <v>2580.8678</v>
      </c>
      <c r="F275" s="171"/>
      <c r="G275" s="172">
        <f>ROUND(E275*F275,2)</f>
        <v>0</v>
      </c>
      <c r="H275" s="171"/>
      <c r="I275" s="172">
        <f>ROUND(E275*H275,2)</f>
        <v>0</v>
      </c>
      <c r="J275" s="171"/>
      <c r="K275" s="172">
        <f>ROUND(E275*J275,2)</f>
        <v>0</v>
      </c>
      <c r="L275" s="172">
        <v>21</v>
      </c>
      <c r="M275" s="172">
        <f>G275*(1+L275/100)</f>
        <v>0</v>
      </c>
      <c r="N275" s="172">
        <v>0</v>
      </c>
      <c r="O275" s="172">
        <f>ROUND(E275*N275,2)</f>
        <v>0</v>
      </c>
      <c r="P275" s="172">
        <v>0</v>
      </c>
      <c r="Q275" s="172">
        <f>ROUND(E275*P275,2)</f>
        <v>0</v>
      </c>
      <c r="R275" s="172" t="s">
        <v>975</v>
      </c>
      <c r="S275" s="172" t="s">
        <v>757</v>
      </c>
      <c r="T275" s="173" t="s">
        <v>757</v>
      </c>
      <c r="U275" s="160">
        <v>0</v>
      </c>
      <c r="V275" s="160">
        <f>ROUND(E275*U275,2)</f>
        <v>0</v>
      </c>
      <c r="W275" s="160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1061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>
      <c r="A276" s="167">
        <v>78</v>
      </c>
      <c r="B276" s="168" t="s">
        <v>3</v>
      </c>
      <c r="C276" s="176" t="s">
        <v>4</v>
      </c>
      <c r="D276" s="169" t="s">
        <v>941</v>
      </c>
      <c r="E276" s="170">
        <v>184.3477</v>
      </c>
      <c r="F276" s="171"/>
      <c r="G276" s="172">
        <f>ROUND(E276*F276,2)</f>
        <v>0</v>
      </c>
      <c r="H276" s="171"/>
      <c r="I276" s="172">
        <f>ROUND(E276*H276,2)</f>
        <v>0</v>
      </c>
      <c r="J276" s="171"/>
      <c r="K276" s="172">
        <f>ROUND(E276*J276,2)</f>
        <v>0</v>
      </c>
      <c r="L276" s="172">
        <v>21</v>
      </c>
      <c r="M276" s="172">
        <f>G276*(1+L276/100)</f>
        <v>0</v>
      </c>
      <c r="N276" s="172">
        <v>0</v>
      </c>
      <c r="O276" s="172">
        <f>ROUND(E276*N276,2)</f>
        <v>0</v>
      </c>
      <c r="P276" s="172">
        <v>0</v>
      </c>
      <c r="Q276" s="172">
        <f>ROUND(E276*P276,2)</f>
        <v>0</v>
      </c>
      <c r="R276" s="172" t="s">
        <v>975</v>
      </c>
      <c r="S276" s="172" t="s">
        <v>757</v>
      </c>
      <c r="T276" s="173" t="s">
        <v>758</v>
      </c>
      <c r="U276" s="160">
        <v>0</v>
      </c>
      <c r="V276" s="160">
        <f>ROUND(E276*U276,2)</f>
        <v>0</v>
      </c>
      <c r="W276" s="160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1061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>
      <c r="A277" s="167">
        <v>79</v>
      </c>
      <c r="B277" s="168" t="s">
        <v>5</v>
      </c>
      <c r="C277" s="176" t="s">
        <v>6</v>
      </c>
      <c r="D277" s="169" t="s">
        <v>941</v>
      </c>
      <c r="E277" s="170">
        <v>184.3477</v>
      </c>
      <c r="F277" s="171"/>
      <c r="G277" s="172">
        <f>ROUND(E277*F277,2)</f>
        <v>0</v>
      </c>
      <c r="H277" s="171"/>
      <c r="I277" s="172">
        <f>ROUND(E277*H277,2)</f>
        <v>0</v>
      </c>
      <c r="J277" s="171"/>
      <c r="K277" s="172">
        <f>ROUND(E277*J277,2)</f>
        <v>0</v>
      </c>
      <c r="L277" s="172">
        <v>21</v>
      </c>
      <c r="M277" s="172">
        <f>G277*(1+L277/100)</f>
        <v>0</v>
      </c>
      <c r="N277" s="172">
        <v>0</v>
      </c>
      <c r="O277" s="172">
        <f>ROUND(E277*N277,2)</f>
        <v>0</v>
      </c>
      <c r="P277" s="172">
        <v>0</v>
      </c>
      <c r="Q277" s="172">
        <f>ROUND(E277*P277,2)</f>
        <v>0</v>
      </c>
      <c r="R277" s="172"/>
      <c r="S277" s="172" t="s">
        <v>757</v>
      </c>
      <c r="T277" s="173" t="s">
        <v>757</v>
      </c>
      <c r="U277" s="160">
        <v>6.0000000000000001E-3</v>
      </c>
      <c r="V277" s="160">
        <f>ROUND(E277*U277,2)</f>
        <v>1.1100000000000001</v>
      </c>
      <c r="W277" s="160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1061</v>
      </c>
      <c r="AH277" s="150"/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>
      <c r="A278" s="5"/>
      <c r="B278" s="6"/>
      <c r="C278" s="177"/>
      <c r="D278" s="8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AE278">
        <v>15</v>
      </c>
      <c r="AF278">
        <v>21</v>
      </c>
    </row>
    <row r="279" spans="1:60">
      <c r="A279" s="153"/>
      <c r="B279" s="154" t="s">
        <v>619</v>
      </c>
      <c r="C279" s="175"/>
      <c r="D279" s="155"/>
      <c r="E279" s="156"/>
      <c r="F279" s="156"/>
      <c r="G279" s="174">
        <f>G8+G161+G175+G195+G224+G228+G235+G268+G271</f>
        <v>0</v>
      </c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AE279">
        <f>SUMIF(L7:L277,AE278,G7:G277)</f>
        <v>0</v>
      </c>
      <c r="AF279">
        <f>SUMIF(L7:L277,AF278,G7:G277)</f>
        <v>0</v>
      </c>
      <c r="AG279" t="s">
        <v>774</v>
      </c>
    </row>
    <row r="280" spans="1:60">
      <c r="A280" s="236" t="s">
        <v>775</v>
      </c>
      <c r="B280" s="236"/>
      <c r="C280" s="177"/>
      <c r="D280" s="8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60">
      <c r="A281" s="5"/>
      <c r="B281" s="6" t="s">
        <v>776</v>
      </c>
      <c r="C281" s="177" t="s">
        <v>777</v>
      </c>
      <c r="D281" s="8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AG281" t="s">
        <v>778</v>
      </c>
    </row>
    <row r="282" spans="1:60">
      <c r="A282" s="5"/>
      <c r="B282" s="6" t="s">
        <v>779</v>
      </c>
      <c r="C282" s="177" t="s">
        <v>780</v>
      </c>
      <c r="D282" s="8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AG282" t="s">
        <v>781</v>
      </c>
    </row>
    <row r="283" spans="1:60">
      <c r="A283" s="5"/>
      <c r="B283" s="6"/>
      <c r="C283" s="177" t="s">
        <v>782</v>
      </c>
      <c r="D283" s="8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AG283" t="s">
        <v>783</v>
      </c>
    </row>
    <row r="284" spans="1:60">
      <c r="A284" s="5"/>
      <c r="B284" s="6"/>
      <c r="C284" s="177"/>
      <c r="D284" s="8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60">
      <c r="C285" s="178"/>
      <c r="D285" s="142"/>
      <c r="AG285" t="s">
        <v>784</v>
      </c>
    </row>
    <row r="286" spans="1:60">
      <c r="D286" s="142"/>
    </row>
    <row r="287" spans="1:60">
      <c r="D287" s="142"/>
    </row>
    <row r="288" spans="1:60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sheetProtection password="918B" sheet="1"/>
  <mergeCells count="47">
    <mergeCell ref="C273:G273"/>
    <mergeCell ref="C237:G237"/>
    <mergeCell ref="C242:G242"/>
    <mergeCell ref="C245:G245"/>
    <mergeCell ref="C270:G270"/>
    <mergeCell ref="C207:G207"/>
    <mergeCell ref="C212:G212"/>
    <mergeCell ref="C216:G216"/>
    <mergeCell ref="C230:G230"/>
    <mergeCell ref="C132:G132"/>
    <mergeCell ref="C183:G183"/>
    <mergeCell ref="C190:G190"/>
    <mergeCell ref="C193:G193"/>
    <mergeCell ref="C197:G197"/>
    <mergeCell ref="C202:G202"/>
    <mergeCell ref="C90:G90"/>
    <mergeCell ref="C92:G92"/>
    <mergeCell ref="C94:G94"/>
    <mergeCell ref="C97:G97"/>
    <mergeCell ref="C100:G100"/>
    <mergeCell ref="C109:G109"/>
    <mergeCell ref="C53:G53"/>
    <mergeCell ref="C57:G57"/>
    <mergeCell ref="C66:G66"/>
    <mergeCell ref="C74:G74"/>
    <mergeCell ref="C83:G83"/>
    <mergeCell ref="C88:G88"/>
    <mergeCell ref="A1:G1"/>
    <mergeCell ref="C2:G2"/>
    <mergeCell ref="C3:G3"/>
    <mergeCell ref="C4:G4"/>
    <mergeCell ref="C59:G59"/>
    <mergeCell ref="C61:G61"/>
    <mergeCell ref="C36:G36"/>
    <mergeCell ref="C42:G42"/>
    <mergeCell ref="C47:G47"/>
    <mergeCell ref="C49:G49"/>
    <mergeCell ref="A280:B280"/>
    <mergeCell ref="C10:G10"/>
    <mergeCell ref="C12:G12"/>
    <mergeCell ref="C14:G14"/>
    <mergeCell ref="C16:G16"/>
    <mergeCell ref="C18:G18"/>
    <mergeCell ref="C23:G23"/>
    <mergeCell ref="C26:G26"/>
    <mergeCell ref="C30:G30"/>
    <mergeCell ref="C33:G33"/>
  </mergeCells>
  <phoneticPr fontId="17" type="noConversion"/>
  <pageMargins left="0.59055118110236204" right="0.196850393700787" top="0.984251969" bottom="0.984251969" header="0.4921259845" footer="0.4921259845"/>
  <pageSetup paperSize="9" orientation="landscape" verticalDpi="0" r:id="rId1"/>
  <headerFooter alignWithMargins="0"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0" customWidth="1"/>
    <col min="3" max="3" width="63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37" t="s">
        <v>727</v>
      </c>
      <c r="B1" s="237"/>
      <c r="C1" s="237"/>
      <c r="D1" s="237"/>
      <c r="E1" s="237"/>
      <c r="F1" s="237"/>
      <c r="G1" s="237"/>
      <c r="AG1" t="s">
        <v>728</v>
      </c>
    </row>
    <row r="2" spans="1:60" ht="24.95" customHeight="1">
      <c r="A2" s="143" t="s">
        <v>597</v>
      </c>
      <c r="B2" s="73" t="s">
        <v>634</v>
      </c>
      <c r="C2" s="238" t="s">
        <v>635</v>
      </c>
      <c r="D2" s="239"/>
      <c r="E2" s="239"/>
      <c r="F2" s="239"/>
      <c r="G2" s="240"/>
      <c r="AG2" t="s">
        <v>729</v>
      </c>
    </row>
    <row r="3" spans="1:60" ht="24.95" customHeight="1">
      <c r="A3" s="143" t="s">
        <v>598</v>
      </c>
      <c r="B3" s="73" t="s">
        <v>648</v>
      </c>
      <c r="C3" s="238" t="s">
        <v>649</v>
      </c>
      <c r="D3" s="239"/>
      <c r="E3" s="239"/>
      <c r="F3" s="239"/>
      <c r="G3" s="240"/>
      <c r="AC3" s="90" t="s">
        <v>729</v>
      </c>
      <c r="AG3" t="s">
        <v>730</v>
      </c>
    </row>
    <row r="4" spans="1:60" ht="24.95" customHeight="1">
      <c r="A4" s="144" t="s">
        <v>599</v>
      </c>
      <c r="B4" s="145" t="s">
        <v>654</v>
      </c>
      <c r="C4" s="241" t="s">
        <v>655</v>
      </c>
      <c r="D4" s="242"/>
      <c r="E4" s="242"/>
      <c r="F4" s="242"/>
      <c r="G4" s="243"/>
      <c r="AG4" t="s">
        <v>731</v>
      </c>
    </row>
    <row r="5" spans="1:60">
      <c r="D5" s="142"/>
    </row>
    <row r="6" spans="1:60" ht="38.25">
      <c r="A6" s="146" t="s">
        <v>732</v>
      </c>
      <c r="B6" s="148" t="s">
        <v>733</v>
      </c>
      <c r="C6" s="148" t="s">
        <v>734</v>
      </c>
      <c r="D6" s="147" t="s">
        <v>735</v>
      </c>
      <c r="E6" s="146" t="s">
        <v>736</v>
      </c>
      <c r="F6" s="146" t="s">
        <v>737</v>
      </c>
      <c r="G6" s="146" t="s">
        <v>619</v>
      </c>
      <c r="H6" s="149" t="s">
        <v>620</v>
      </c>
      <c r="I6" s="149" t="s">
        <v>738</v>
      </c>
      <c r="J6" s="149" t="s">
        <v>621</v>
      </c>
      <c r="K6" s="149" t="s">
        <v>739</v>
      </c>
      <c r="L6" s="149" t="s">
        <v>740</v>
      </c>
      <c r="M6" s="149" t="s">
        <v>741</v>
      </c>
      <c r="N6" s="149" t="s">
        <v>742</v>
      </c>
      <c r="O6" s="149" t="s">
        <v>743</v>
      </c>
      <c r="P6" s="149" t="s">
        <v>744</v>
      </c>
      <c r="Q6" s="149" t="s">
        <v>745</v>
      </c>
      <c r="R6" s="149" t="s">
        <v>746</v>
      </c>
      <c r="S6" s="149" t="s">
        <v>747</v>
      </c>
      <c r="T6" s="149" t="s">
        <v>748</v>
      </c>
      <c r="U6" s="149" t="s">
        <v>749</v>
      </c>
      <c r="V6" s="149" t="s">
        <v>750</v>
      </c>
      <c r="W6" s="149" t="s">
        <v>751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53" t="s">
        <v>752</v>
      </c>
      <c r="B8" s="154" t="s">
        <v>670</v>
      </c>
      <c r="C8" s="175" t="s">
        <v>671</v>
      </c>
      <c r="D8" s="163"/>
      <c r="E8" s="164"/>
      <c r="F8" s="165"/>
      <c r="G8" s="165">
        <f>SUMIF(AG9:AG28,"&lt;&gt;NOR",G9:G28)</f>
        <v>0</v>
      </c>
      <c r="H8" s="165"/>
      <c r="I8" s="165">
        <f>SUM(I9:I28)</f>
        <v>0</v>
      </c>
      <c r="J8" s="165"/>
      <c r="K8" s="165">
        <f>SUM(K9:K28)</f>
        <v>0</v>
      </c>
      <c r="L8" s="165"/>
      <c r="M8" s="165">
        <f>SUM(M9:M28)</f>
        <v>0</v>
      </c>
      <c r="N8" s="165"/>
      <c r="O8" s="165">
        <f>SUM(O9:O28)</f>
        <v>40.47</v>
      </c>
      <c r="P8" s="165"/>
      <c r="Q8" s="165">
        <f>SUM(Q9:Q28)</f>
        <v>0</v>
      </c>
      <c r="R8" s="165"/>
      <c r="S8" s="165"/>
      <c r="T8" s="166"/>
      <c r="U8" s="162"/>
      <c r="V8" s="162">
        <f>SUM(V9:V28)</f>
        <v>1012.55</v>
      </c>
      <c r="W8" s="162"/>
      <c r="AG8" t="s">
        <v>753</v>
      </c>
    </row>
    <row r="9" spans="1:60" outlineLevel="1">
      <c r="A9" s="167">
        <v>1</v>
      </c>
      <c r="B9" s="168" t="s">
        <v>7</v>
      </c>
      <c r="C9" s="176" t="s">
        <v>8</v>
      </c>
      <c r="D9" s="169" t="s">
        <v>813</v>
      </c>
      <c r="E9" s="170">
        <v>245.52500000000001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1.5339999999999999E-2</v>
      </c>
      <c r="O9" s="172">
        <f>ROUND(E9*N9,2)</f>
        <v>3.77</v>
      </c>
      <c r="P9" s="172">
        <v>0</v>
      </c>
      <c r="Q9" s="172">
        <f>ROUND(E9*P9,2)</f>
        <v>0</v>
      </c>
      <c r="R9" s="172" t="s">
        <v>968</v>
      </c>
      <c r="S9" s="172" t="s">
        <v>757</v>
      </c>
      <c r="T9" s="173" t="s">
        <v>757</v>
      </c>
      <c r="U9" s="160">
        <v>0.41499999999999998</v>
      </c>
      <c r="V9" s="160">
        <f>ROUND(E9*U9,2)</f>
        <v>101.89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789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4" t="s">
        <v>9</v>
      </c>
      <c r="D10" s="245"/>
      <c r="E10" s="245"/>
      <c r="F10" s="245"/>
      <c r="G10" s="245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791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4" t="s">
        <v>10</v>
      </c>
      <c r="D11" s="179"/>
      <c r="E11" s="180">
        <v>245.52500000000001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807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67">
        <v>2</v>
      </c>
      <c r="B12" s="168" t="s">
        <v>11</v>
      </c>
      <c r="C12" s="176" t="s">
        <v>12</v>
      </c>
      <c r="D12" s="169" t="s">
        <v>787</v>
      </c>
      <c r="E12" s="170">
        <v>147.315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2">
        <v>0</v>
      </c>
      <c r="O12" s="172">
        <f>ROUND(E12*N12,2)</f>
        <v>0</v>
      </c>
      <c r="P12" s="172">
        <v>0</v>
      </c>
      <c r="Q12" s="172">
        <f>ROUND(E12*P12,2)</f>
        <v>0</v>
      </c>
      <c r="R12" s="172" t="s">
        <v>1007</v>
      </c>
      <c r="S12" s="172" t="s">
        <v>757</v>
      </c>
      <c r="T12" s="173" t="s">
        <v>757</v>
      </c>
      <c r="U12" s="160">
        <v>0.36199999999999999</v>
      </c>
      <c r="V12" s="160">
        <f>ROUND(E12*U12,2)</f>
        <v>53.33</v>
      </c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789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57"/>
      <c r="B13" s="158"/>
      <c r="C13" s="184" t="s">
        <v>13</v>
      </c>
      <c r="D13" s="179"/>
      <c r="E13" s="180">
        <v>147.31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807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33.75" outlineLevel="1">
      <c r="A14" s="167">
        <v>3</v>
      </c>
      <c r="B14" s="168" t="s">
        <v>14</v>
      </c>
      <c r="C14" s="176" t="s">
        <v>15</v>
      </c>
      <c r="D14" s="169" t="s">
        <v>787</v>
      </c>
      <c r="E14" s="170">
        <v>503.33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2">
        <v>5.1999999999999995E-4</v>
      </c>
      <c r="O14" s="172">
        <f>ROUND(E14*N14,2)</f>
        <v>0.26</v>
      </c>
      <c r="P14" s="172">
        <v>0</v>
      </c>
      <c r="Q14" s="172">
        <f>ROUND(E14*P14,2)</f>
        <v>0</v>
      </c>
      <c r="R14" s="172" t="s">
        <v>16</v>
      </c>
      <c r="S14" s="172" t="s">
        <v>757</v>
      </c>
      <c r="T14" s="173" t="s">
        <v>757</v>
      </c>
      <c r="U14" s="160">
        <v>4.9000000000000002E-2</v>
      </c>
      <c r="V14" s="160">
        <f>ROUND(E14*U14,2)</f>
        <v>24.66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789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184" t="s">
        <v>17</v>
      </c>
      <c r="D15" s="179"/>
      <c r="E15" s="180">
        <v>503.32625000000002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807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184" t="s">
        <v>18</v>
      </c>
      <c r="D16" s="179"/>
      <c r="E16" s="180">
        <v>3.7499999999999999E-3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807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>
      <c r="A17" s="167">
        <v>4</v>
      </c>
      <c r="B17" s="168" t="s">
        <v>19</v>
      </c>
      <c r="C17" s="176" t="s">
        <v>20</v>
      </c>
      <c r="D17" s="169" t="s">
        <v>787</v>
      </c>
      <c r="E17" s="170">
        <v>1180.97525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8.0000000000000007E-5</v>
      </c>
      <c r="O17" s="172">
        <f>ROUND(E17*N17,2)</f>
        <v>0.09</v>
      </c>
      <c r="P17" s="172">
        <v>0</v>
      </c>
      <c r="Q17" s="172">
        <f>ROUND(E17*P17,2)</f>
        <v>0</v>
      </c>
      <c r="R17" s="172" t="s">
        <v>16</v>
      </c>
      <c r="S17" s="172" t="s">
        <v>757</v>
      </c>
      <c r="T17" s="173" t="s">
        <v>757</v>
      </c>
      <c r="U17" s="160">
        <v>0.34</v>
      </c>
      <c r="V17" s="160">
        <f>ROUND(E17*U17,2)</f>
        <v>401.53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789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184" t="s">
        <v>21</v>
      </c>
      <c r="D18" s="179"/>
      <c r="E18" s="180">
        <v>1180.97525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807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>
      <c r="A19" s="167">
        <v>5</v>
      </c>
      <c r="B19" s="168" t="s">
        <v>22</v>
      </c>
      <c r="C19" s="176" t="s">
        <v>23</v>
      </c>
      <c r="D19" s="169" t="s">
        <v>787</v>
      </c>
      <c r="E19" s="170">
        <v>578.83000000000004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2">
        <v>1.179E-2</v>
      </c>
      <c r="O19" s="172">
        <f>ROUND(E19*N19,2)</f>
        <v>6.82</v>
      </c>
      <c r="P19" s="172">
        <v>0</v>
      </c>
      <c r="Q19" s="172">
        <f>ROUND(E19*P19,2)</f>
        <v>0</v>
      </c>
      <c r="R19" s="172" t="s">
        <v>16</v>
      </c>
      <c r="S19" s="172" t="s">
        <v>757</v>
      </c>
      <c r="T19" s="173" t="s">
        <v>757</v>
      </c>
      <c r="U19" s="160">
        <v>0.53200000000000003</v>
      </c>
      <c r="V19" s="160">
        <f>ROUND(E19*U19,2)</f>
        <v>307.94</v>
      </c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789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184" t="s">
        <v>24</v>
      </c>
      <c r="D20" s="179"/>
      <c r="E20" s="180">
        <v>578.82519000000002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807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184" t="s">
        <v>25</v>
      </c>
      <c r="D21" s="179"/>
      <c r="E21" s="180">
        <v>4.81E-3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807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67">
        <v>6</v>
      </c>
      <c r="B22" s="168" t="s">
        <v>26</v>
      </c>
      <c r="C22" s="176" t="s">
        <v>27</v>
      </c>
      <c r="D22" s="169" t="s">
        <v>787</v>
      </c>
      <c r="E22" s="170">
        <v>320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2">
        <v>4.7299999999999998E-3</v>
      </c>
      <c r="O22" s="172">
        <f>ROUND(E22*N22,2)</f>
        <v>1.51</v>
      </c>
      <c r="P22" s="172">
        <v>0</v>
      </c>
      <c r="Q22" s="172">
        <f>ROUND(E22*P22,2)</f>
        <v>0</v>
      </c>
      <c r="R22" s="172" t="s">
        <v>16</v>
      </c>
      <c r="S22" s="172" t="s">
        <v>757</v>
      </c>
      <c r="T22" s="173" t="s">
        <v>757</v>
      </c>
      <c r="U22" s="160">
        <v>0.38500000000000001</v>
      </c>
      <c r="V22" s="160">
        <f>ROUND(E22*U22,2)</f>
        <v>123.2</v>
      </c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789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184" t="s">
        <v>28</v>
      </c>
      <c r="D23" s="179"/>
      <c r="E23" s="180">
        <v>294.63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807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184" t="s">
        <v>29</v>
      </c>
      <c r="D24" s="179"/>
      <c r="E24" s="180">
        <v>25.324000000000002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807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57"/>
      <c r="B25" s="158"/>
      <c r="C25" s="184" t="s">
        <v>30</v>
      </c>
      <c r="D25" s="179"/>
      <c r="E25" s="180">
        <v>4.5999999999999999E-2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807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67">
        <v>7</v>
      </c>
      <c r="B26" s="168" t="s">
        <v>31</v>
      </c>
      <c r="C26" s="176" t="s">
        <v>32</v>
      </c>
      <c r="D26" s="169" t="s">
        <v>787</v>
      </c>
      <c r="E26" s="170">
        <v>503.33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2">
        <v>5.5669999999999997E-2</v>
      </c>
      <c r="O26" s="172">
        <f>ROUND(E26*N26,2)</f>
        <v>28.02</v>
      </c>
      <c r="P26" s="172">
        <v>0</v>
      </c>
      <c r="Q26" s="172">
        <f>ROUND(E26*P26,2)</f>
        <v>0</v>
      </c>
      <c r="R26" s="172"/>
      <c r="S26" s="172" t="s">
        <v>917</v>
      </c>
      <c r="T26" s="173" t="s">
        <v>758</v>
      </c>
      <c r="U26" s="160">
        <v>0</v>
      </c>
      <c r="V26" s="160">
        <f>ROUND(E26*U26,2)</f>
        <v>0</v>
      </c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789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184" t="s">
        <v>17</v>
      </c>
      <c r="D27" s="179"/>
      <c r="E27" s="180">
        <v>503.32625000000002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807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184" t="s">
        <v>18</v>
      </c>
      <c r="D28" s="179"/>
      <c r="E28" s="180">
        <v>3.7499999999999999E-3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807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>
      <c r="A29" s="153" t="s">
        <v>752</v>
      </c>
      <c r="B29" s="154" t="s">
        <v>684</v>
      </c>
      <c r="C29" s="175" t="s">
        <v>685</v>
      </c>
      <c r="D29" s="163"/>
      <c r="E29" s="164"/>
      <c r="F29" s="165"/>
      <c r="G29" s="165">
        <f>SUMIF(AG30:AG33,"&lt;&gt;NOR",G30:G33)</f>
        <v>0</v>
      </c>
      <c r="H29" s="165"/>
      <c r="I29" s="165">
        <f>SUM(I30:I33)</f>
        <v>0</v>
      </c>
      <c r="J29" s="165"/>
      <c r="K29" s="165">
        <f>SUM(K30:K33)</f>
        <v>0</v>
      </c>
      <c r="L29" s="165"/>
      <c r="M29" s="165">
        <f>SUM(M30:M33)</f>
        <v>0</v>
      </c>
      <c r="N29" s="165"/>
      <c r="O29" s="165">
        <f>SUM(O30:O33)</f>
        <v>3.38</v>
      </c>
      <c r="P29" s="165"/>
      <c r="Q29" s="165">
        <f>SUM(Q30:Q33)</f>
        <v>0</v>
      </c>
      <c r="R29" s="165"/>
      <c r="S29" s="165"/>
      <c r="T29" s="166"/>
      <c r="U29" s="162"/>
      <c r="V29" s="162">
        <f>SUM(V30:V33)</f>
        <v>52.35</v>
      </c>
      <c r="W29" s="162"/>
      <c r="AG29" t="s">
        <v>753</v>
      </c>
    </row>
    <row r="30" spans="1:60" outlineLevel="1">
      <c r="A30" s="167">
        <v>8</v>
      </c>
      <c r="B30" s="168" t="s">
        <v>33</v>
      </c>
      <c r="C30" s="176" t="s">
        <v>34</v>
      </c>
      <c r="D30" s="169" t="s">
        <v>787</v>
      </c>
      <c r="E30" s="170">
        <v>503.33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2">
        <v>6.7200000000000003E-3</v>
      </c>
      <c r="O30" s="172">
        <f>ROUND(E30*N30,2)</f>
        <v>3.38</v>
      </c>
      <c r="P30" s="172">
        <v>0</v>
      </c>
      <c r="Q30" s="172">
        <f>ROUND(E30*P30,2)</f>
        <v>0</v>
      </c>
      <c r="R30" s="172" t="s">
        <v>1007</v>
      </c>
      <c r="S30" s="172" t="s">
        <v>757</v>
      </c>
      <c r="T30" s="173" t="s">
        <v>758</v>
      </c>
      <c r="U30" s="160">
        <v>0.104</v>
      </c>
      <c r="V30" s="160">
        <f>ROUND(E30*U30,2)</f>
        <v>52.35</v>
      </c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789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244" t="s">
        <v>35</v>
      </c>
      <c r="D31" s="245"/>
      <c r="E31" s="245"/>
      <c r="F31" s="245"/>
      <c r="G31" s="245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791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184" t="s">
        <v>17</v>
      </c>
      <c r="D32" s="179"/>
      <c r="E32" s="180">
        <v>503.32625000000002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807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184" t="s">
        <v>18</v>
      </c>
      <c r="D33" s="179"/>
      <c r="E33" s="180">
        <v>3.7499999999999999E-3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807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>
      <c r="A34" s="153" t="s">
        <v>752</v>
      </c>
      <c r="B34" s="154" t="s">
        <v>696</v>
      </c>
      <c r="C34" s="175" t="s">
        <v>698</v>
      </c>
      <c r="D34" s="163"/>
      <c r="E34" s="164"/>
      <c r="F34" s="165"/>
      <c r="G34" s="165">
        <f>SUMIF(AG35:AG49,"&lt;&gt;NOR",G35:G49)</f>
        <v>0</v>
      </c>
      <c r="H34" s="165"/>
      <c r="I34" s="165">
        <f>SUM(I35:I49)</f>
        <v>0</v>
      </c>
      <c r="J34" s="165"/>
      <c r="K34" s="165">
        <f>SUM(K35:K49)</f>
        <v>0</v>
      </c>
      <c r="L34" s="165"/>
      <c r="M34" s="165">
        <f>SUM(M35:M49)</f>
        <v>0</v>
      </c>
      <c r="N34" s="165"/>
      <c r="O34" s="165">
        <f>SUM(O35:O49)</f>
        <v>0.21</v>
      </c>
      <c r="P34" s="165"/>
      <c r="Q34" s="165">
        <f>SUM(Q35:Q49)</f>
        <v>75.059999999999988</v>
      </c>
      <c r="R34" s="165"/>
      <c r="S34" s="165"/>
      <c r="T34" s="166"/>
      <c r="U34" s="162"/>
      <c r="V34" s="162">
        <f>SUM(V35:V49)</f>
        <v>369.21</v>
      </c>
      <c r="W34" s="162"/>
      <c r="AG34" t="s">
        <v>753</v>
      </c>
    </row>
    <row r="35" spans="1:60" outlineLevel="1">
      <c r="A35" s="167">
        <v>9</v>
      </c>
      <c r="B35" s="168" t="s">
        <v>36</v>
      </c>
      <c r="C35" s="176" t="s">
        <v>37</v>
      </c>
      <c r="D35" s="169" t="s">
        <v>787</v>
      </c>
      <c r="E35" s="170">
        <v>344.35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0</v>
      </c>
      <c r="O35" s="172">
        <f>ROUND(E35*N35,2)</f>
        <v>0</v>
      </c>
      <c r="P35" s="172">
        <v>0</v>
      </c>
      <c r="Q35" s="172">
        <f>ROUND(E35*P35,2)</f>
        <v>0</v>
      </c>
      <c r="R35" s="172"/>
      <c r="S35" s="172" t="s">
        <v>757</v>
      </c>
      <c r="T35" s="173" t="s">
        <v>757</v>
      </c>
      <c r="U35" s="160">
        <v>0.52600000000000002</v>
      </c>
      <c r="V35" s="160">
        <f>ROUND(E35*U35,2)</f>
        <v>181.13</v>
      </c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789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184" t="s">
        <v>38</v>
      </c>
      <c r="D36" s="179"/>
      <c r="E36" s="180">
        <v>344.34881000000001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807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57"/>
      <c r="B37" s="158"/>
      <c r="C37" s="184" t="s">
        <v>39</v>
      </c>
      <c r="D37" s="179"/>
      <c r="E37" s="180">
        <v>1.1900000000000001E-3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807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>
      <c r="A38" s="167">
        <v>10</v>
      </c>
      <c r="B38" s="168" t="s">
        <v>40</v>
      </c>
      <c r="C38" s="176" t="s">
        <v>41</v>
      </c>
      <c r="D38" s="169" t="s">
        <v>787</v>
      </c>
      <c r="E38" s="170">
        <v>318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2">
        <v>6.7000000000000002E-4</v>
      </c>
      <c r="O38" s="172">
        <f>ROUND(E38*N38,2)</f>
        <v>0.21</v>
      </c>
      <c r="P38" s="172">
        <v>0.13100000000000001</v>
      </c>
      <c r="Q38" s="172">
        <f>ROUND(E38*P38,2)</f>
        <v>41.66</v>
      </c>
      <c r="R38" s="172" t="s">
        <v>975</v>
      </c>
      <c r="S38" s="172" t="s">
        <v>757</v>
      </c>
      <c r="T38" s="173" t="s">
        <v>757</v>
      </c>
      <c r="U38" s="160">
        <v>0.20699999999999999</v>
      </c>
      <c r="V38" s="160">
        <f>ROUND(E38*U38,2)</f>
        <v>65.83</v>
      </c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789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ht="22.5" outlineLevel="1">
      <c r="A39" s="157"/>
      <c r="B39" s="158"/>
      <c r="C39" s="244" t="s">
        <v>42</v>
      </c>
      <c r="D39" s="245"/>
      <c r="E39" s="245"/>
      <c r="F39" s="245"/>
      <c r="G39" s="245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791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83" t="str">
        <f>C39</f>
        <v>nebo vybourání otvorů průřezové plochy přes 4 m2 v příčkách, včetně pomocného lešení o výšce podlahy do 1900 mm a pro zatížení do 1,5 kPa  (150 kg/m2),</v>
      </c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184" t="s">
        <v>43</v>
      </c>
      <c r="D40" s="179"/>
      <c r="E40" s="180">
        <v>317.95488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807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184" t="s">
        <v>44</v>
      </c>
      <c r="D41" s="179"/>
      <c r="E41" s="180">
        <v>4.512E-2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807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ht="22.5" outlineLevel="1">
      <c r="A42" s="167">
        <v>11</v>
      </c>
      <c r="B42" s="168" t="s">
        <v>45</v>
      </c>
      <c r="C42" s="176" t="s">
        <v>46</v>
      </c>
      <c r="D42" s="169" t="s">
        <v>829</v>
      </c>
      <c r="E42" s="170">
        <v>0.63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2">
        <v>1.2800000000000001E-3</v>
      </c>
      <c r="O42" s="172">
        <f>ROUND(E42*N42,2)</f>
        <v>0</v>
      </c>
      <c r="P42" s="172">
        <v>1.8</v>
      </c>
      <c r="Q42" s="172">
        <f>ROUND(E42*P42,2)</f>
        <v>1.1299999999999999</v>
      </c>
      <c r="R42" s="172" t="s">
        <v>975</v>
      </c>
      <c r="S42" s="172" t="s">
        <v>757</v>
      </c>
      <c r="T42" s="173" t="s">
        <v>757</v>
      </c>
      <c r="U42" s="160">
        <v>1.52</v>
      </c>
      <c r="V42" s="160">
        <f>ROUND(E42*U42,2)</f>
        <v>0.96</v>
      </c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789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22.5" outlineLevel="1">
      <c r="A43" s="157"/>
      <c r="B43" s="158"/>
      <c r="C43" s="244" t="s">
        <v>47</v>
      </c>
      <c r="D43" s="245"/>
      <c r="E43" s="245"/>
      <c r="F43" s="245"/>
      <c r="G43" s="245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791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83" t="str">
        <f>C43</f>
        <v>nebo vybourání otvorů průřezové plochy přes 4 m2 ve zdivu nadzákladovém, včetně pomocného lešení o výšce podlahy do 1900 mm a pro zatížení do 1,5 kPa  (150 kg/m2)</v>
      </c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184" t="s">
        <v>48</v>
      </c>
      <c r="D44" s="179"/>
      <c r="E44" s="180">
        <v>0.63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807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ht="33.75" outlineLevel="1">
      <c r="A45" s="167">
        <v>12</v>
      </c>
      <c r="B45" s="168" t="s">
        <v>49</v>
      </c>
      <c r="C45" s="176" t="s">
        <v>50</v>
      </c>
      <c r="D45" s="169" t="s">
        <v>787</v>
      </c>
      <c r="E45" s="170">
        <v>503.33</v>
      </c>
      <c r="F45" s="171"/>
      <c r="G45" s="172">
        <f>ROUND(E45*F45,2)</f>
        <v>0</v>
      </c>
      <c r="H45" s="171"/>
      <c r="I45" s="172">
        <f>ROUND(E45*H45,2)</f>
        <v>0</v>
      </c>
      <c r="J45" s="171"/>
      <c r="K45" s="172">
        <f>ROUND(E45*J45,2)</f>
        <v>0</v>
      </c>
      <c r="L45" s="172">
        <v>21</v>
      </c>
      <c r="M45" s="172">
        <f>G45*(1+L45/100)</f>
        <v>0</v>
      </c>
      <c r="N45" s="172">
        <v>0</v>
      </c>
      <c r="O45" s="172">
        <f>ROUND(E45*N45,2)</f>
        <v>0</v>
      </c>
      <c r="P45" s="172">
        <v>5.8999999999999997E-2</v>
      </c>
      <c r="Q45" s="172">
        <f>ROUND(E45*P45,2)</f>
        <v>29.7</v>
      </c>
      <c r="R45" s="172" t="s">
        <v>975</v>
      </c>
      <c r="S45" s="172" t="s">
        <v>757</v>
      </c>
      <c r="T45" s="173" t="s">
        <v>757</v>
      </c>
      <c r="U45" s="160">
        <v>0.2</v>
      </c>
      <c r="V45" s="160">
        <f>ROUND(E45*U45,2)</f>
        <v>100.67</v>
      </c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789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184" t="s">
        <v>17</v>
      </c>
      <c r="D46" s="179"/>
      <c r="E46" s="180">
        <v>503.32625000000002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807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57"/>
      <c r="B47" s="158"/>
      <c r="C47" s="184" t="s">
        <v>18</v>
      </c>
      <c r="D47" s="179"/>
      <c r="E47" s="180">
        <v>3.7499999999999999E-3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807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67">
        <v>13</v>
      </c>
      <c r="B48" s="168" t="s">
        <v>51</v>
      </c>
      <c r="C48" s="176" t="s">
        <v>52</v>
      </c>
      <c r="D48" s="169" t="s">
        <v>787</v>
      </c>
      <c r="E48" s="170">
        <v>491.05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2">
        <v>0</v>
      </c>
      <c r="O48" s="172">
        <f>ROUND(E48*N48,2)</f>
        <v>0</v>
      </c>
      <c r="P48" s="172">
        <v>5.2399999999999999E-3</v>
      </c>
      <c r="Q48" s="172">
        <f>ROUND(E48*P48,2)</f>
        <v>2.57</v>
      </c>
      <c r="R48" s="172" t="s">
        <v>16</v>
      </c>
      <c r="S48" s="172" t="s">
        <v>757</v>
      </c>
      <c r="T48" s="173" t="s">
        <v>757</v>
      </c>
      <c r="U48" s="160">
        <v>4.2000000000000003E-2</v>
      </c>
      <c r="V48" s="160">
        <f>ROUND(E48*U48,2)</f>
        <v>20.62</v>
      </c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789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184" t="s">
        <v>53</v>
      </c>
      <c r="D49" s="179"/>
      <c r="E49" s="180">
        <v>491.05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807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>
      <c r="A50" s="153" t="s">
        <v>752</v>
      </c>
      <c r="B50" s="154" t="s">
        <v>700</v>
      </c>
      <c r="C50" s="175" t="s">
        <v>701</v>
      </c>
      <c r="D50" s="163"/>
      <c r="E50" s="164"/>
      <c r="F50" s="165"/>
      <c r="G50" s="165">
        <f>SUMIF(AG51:AG52,"&lt;&gt;NOR",G51:G52)</f>
        <v>0</v>
      </c>
      <c r="H50" s="165"/>
      <c r="I50" s="165">
        <f>SUM(I51:I52)</f>
        <v>0</v>
      </c>
      <c r="J50" s="165"/>
      <c r="K50" s="165">
        <f>SUM(K51:K52)</f>
        <v>0</v>
      </c>
      <c r="L50" s="165"/>
      <c r="M50" s="165">
        <f>SUM(M51:M52)</f>
        <v>0</v>
      </c>
      <c r="N50" s="165"/>
      <c r="O50" s="165">
        <f>SUM(O51:O52)</f>
        <v>0</v>
      </c>
      <c r="P50" s="165"/>
      <c r="Q50" s="165">
        <f>SUM(Q51:Q52)</f>
        <v>0</v>
      </c>
      <c r="R50" s="165"/>
      <c r="S50" s="165"/>
      <c r="T50" s="166"/>
      <c r="U50" s="162"/>
      <c r="V50" s="162">
        <f>SUM(V51:V52)</f>
        <v>113.59</v>
      </c>
      <c r="W50" s="162"/>
      <c r="AG50" t="s">
        <v>753</v>
      </c>
    </row>
    <row r="51" spans="1:60" ht="33.75" outlineLevel="1">
      <c r="A51" s="167">
        <v>14</v>
      </c>
      <c r="B51" s="168" t="s">
        <v>54</v>
      </c>
      <c r="C51" s="176" t="s">
        <v>55</v>
      </c>
      <c r="D51" s="169" t="s">
        <v>941</v>
      </c>
      <c r="E51" s="170">
        <v>44.077190000000002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2">
        <v>0</v>
      </c>
      <c r="O51" s="172">
        <f>ROUND(E51*N51,2)</f>
        <v>0</v>
      </c>
      <c r="P51" s="172">
        <v>0</v>
      </c>
      <c r="Q51" s="172">
        <f>ROUND(E51*P51,2)</f>
        <v>0</v>
      </c>
      <c r="R51" s="172" t="s">
        <v>968</v>
      </c>
      <c r="S51" s="172" t="s">
        <v>757</v>
      </c>
      <c r="T51" s="173" t="s">
        <v>757</v>
      </c>
      <c r="U51" s="160">
        <v>2.577</v>
      </c>
      <c r="V51" s="160">
        <f>ROUND(E51*U51,2)</f>
        <v>113.59</v>
      </c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1057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244" t="s">
        <v>56</v>
      </c>
      <c r="D52" s="245"/>
      <c r="E52" s="245"/>
      <c r="F52" s="245"/>
      <c r="G52" s="245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791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>
      <c r="A53" s="153" t="s">
        <v>752</v>
      </c>
      <c r="B53" s="154" t="s">
        <v>702</v>
      </c>
      <c r="C53" s="175" t="s">
        <v>703</v>
      </c>
      <c r="D53" s="163"/>
      <c r="E53" s="164"/>
      <c r="F53" s="165"/>
      <c r="G53" s="165">
        <f>SUMIF(AG54:AG80,"&lt;&gt;NOR",G54:G80)</f>
        <v>0</v>
      </c>
      <c r="H53" s="165"/>
      <c r="I53" s="165">
        <f>SUM(I54:I80)</f>
        <v>0</v>
      </c>
      <c r="J53" s="165"/>
      <c r="K53" s="165">
        <f>SUM(K54:K80)</f>
        <v>0</v>
      </c>
      <c r="L53" s="165"/>
      <c r="M53" s="165">
        <f>SUM(M54:M80)</f>
        <v>0</v>
      </c>
      <c r="N53" s="165"/>
      <c r="O53" s="165">
        <f>SUM(O54:O80)</f>
        <v>3.52</v>
      </c>
      <c r="P53" s="165"/>
      <c r="Q53" s="165">
        <f>SUM(Q54:Q80)</f>
        <v>0</v>
      </c>
      <c r="R53" s="165"/>
      <c r="S53" s="165"/>
      <c r="T53" s="166"/>
      <c r="U53" s="162"/>
      <c r="V53" s="162">
        <f>SUM(V54:V80)</f>
        <v>2576.42</v>
      </c>
      <c r="W53" s="162"/>
      <c r="AG53" t="s">
        <v>753</v>
      </c>
    </row>
    <row r="54" spans="1:60" ht="22.5" outlineLevel="1">
      <c r="A54" s="167">
        <v>15</v>
      </c>
      <c r="B54" s="168" t="s">
        <v>57</v>
      </c>
      <c r="C54" s="176" t="s">
        <v>58</v>
      </c>
      <c r="D54" s="169" t="s">
        <v>813</v>
      </c>
      <c r="E54" s="170">
        <v>342.77170000000001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2">
        <v>9.7699999999999992E-3</v>
      </c>
      <c r="O54" s="172">
        <f>ROUND(E54*N54,2)</f>
        <v>3.35</v>
      </c>
      <c r="P54" s="172">
        <v>0</v>
      </c>
      <c r="Q54" s="172">
        <f>ROUND(E54*P54,2)</f>
        <v>0</v>
      </c>
      <c r="R54" s="172" t="s">
        <v>968</v>
      </c>
      <c r="S54" s="172" t="s">
        <v>757</v>
      </c>
      <c r="T54" s="173" t="s">
        <v>757</v>
      </c>
      <c r="U54" s="160">
        <v>7.5</v>
      </c>
      <c r="V54" s="160">
        <f>ROUND(E54*U54,2)</f>
        <v>2570.79</v>
      </c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789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184" t="s">
        <v>59</v>
      </c>
      <c r="D55" s="179"/>
      <c r="E55" s="18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807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ht="33.75" outlineLevel="1">
      <c r="A56" s="157"/>
      <c r="B56" s="158"/>
      <c r="C56" s="184" t="s">
        <v>60</v>
      </c>
      <c r="D56" s="179"/>
      <c r="E56" s="180">
        <v>165.7268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807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184" t="s">
        <v>61</v>
      </c>
      <c r="D57" s="179"/>
      <c r="E57" s="180">
        <v>25.592300000000002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807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184" t="s">
        <v>62</v>
      </c>
      <c r="D58" s="179"/>
      <c r="E58" s="18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807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ht="33.75" outlineLevel="1">
      <c r="A59" s="157"/>
      <c r="B59" s="158"/>
      <c r="C59" s="184" t="s">
        <v>63</v>
      </c>
      <c r="D59" s="179"/>
      <c r="E59" s="180">
        <v>45.808700000000002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807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ht="45" outlineLevel="1">
      <c r="A60" s="157"/>
      <c r="B60" s="158"/>
      <c r="C60" s="184" t="s">
        <v>64</v>
      </c>
      <c r="D60" s="179"/>
      <c r="E60" s="180">
        <v>54.2592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807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ht="33.75" outlineLevel="1">
      <c r="A61" s="157"/>
      <c r="B61" s="158"/>
      <c r="C61" s="184" t="s">
        <v>65</v>
      </c>
      <c r="D61" s="179"/>
      <c r="E61" s="180">
        <v>28.5625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807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ht="22.5" outlineLevel="1">
      <c r="A62" s="157"/>
      <c r="B62" s="158"/>
      <c r="C62" s="184" t="s">
        <v>66</v>
      </c>
      <c r="D62" s="179"/>
      <c r="E62" s="180">
        <v>22.822199999999999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807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67">
        <v>16</v>
      </c>
      <c r="B63" s="168" t="s">
        <v>67</v>
      </c>
      <c r="C63" s="176" t="s">
        <v>68</v>
      </c>
      <c r="D63" s="169" t="s">
        <v>69</v>
      </c>
      <c r="E63" s="170">
        <v>32.442399999999999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2">
        <v>0</v>
      </c>
      <c r="O63" s="172">
        <f>ROUND(E63*N63,2)</f>
        <v>0</v>
      </c>
      <c r="P63" s="172">
        <v>0</v>
      </c>
      <c r="Q63" s="172">
        <f>ROUND(E63*P63,2)</f>
        <v>0</v>
      </c>
      <c r="R63" s="172"/>
      <c r="S63" s="172" t="s">
        <v>917</v>
      </c>
      <c r="T63" s="173" t="s">
        <v>758</v>
      </c>
      <c r="U63" s="160">
        <v>0</v>
      </c>
      <c r="V63" s="160">
        <f>ROUND(E63*U63,2)</f>
        <v>0</v>
      </c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789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ht="33.75" outlineLevel="1">
      <c r="A64" s="157"/>
      <c r="B64" s="158"/>
      <c r="C64" s="184" t="s">
        <v>70</v>
      </c>
      <c r="D64" s="179"/>
      <c r="E64" s="180">
        <v>14.683999999999999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807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45" outlineLevel="1">
      <c r="A65" s="157"/>
      <c r="B65" s="158"/>
      <c r="C65" s="184" t="s">
        <v>71</v>
      </c>
      <c r="D65" s="179"/>
      <c r="E65" s="180">
        <v>17.758400000000002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807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ht="22.5" outlineLevel="1">
      <c r="A66" s="167">
        <v>17</v>
      </c>
      <c r="B66" s="168" t="s">
        <v>72</v>
      </c>
      <c r="C66" s="176" t="s">
        <v>73</v>
      </c>
      <c r="D66" s="169" t="s">
        <v>69</v>
      </c>
      <c r="E66" s="170">
        <v>14.683999999999999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2">
        <v>1.33E-3</v>
      </c>
      <c r="O66" s="172">
        <f>ROUND(E66*N66,2)</f>
        <v>0.02</v>
      </c>
      <c r="P66" s="172">
        <v>0</v>
      </c>
      <c r="Q66" s="172">
        <f>ROUND(E66*P66,2)</f>
        <v>0</v>
      </c>
      <c r="R66" s="172"/>
      <c r="S66" s="172" t="s">
        <v>917</v>
      </c>
      <c r="T66" s="173" t="s">
        <v>758</v>
      </c>
      <c r="U66" s="160">
        <v>0</v>
      </c>
      <c r="V66" s="160">
        <f>ROUND(E66*U66,2)</f>
        <v>0</v>
      </c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789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22.5" outlineLevel="1">
      <c r="A67" s="157"/>
      <c r="B67" s="158"/>
      <c r="C67" s="184" t="s">
        <v>74</v>
      </c>
      <c r="D67" s="179"/>
      <c r="E67" s="180">
        <v>14.683999999999999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807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22.5" outlineLevel="1">
      <c r="A68" s="167">
        <v>18</v>
      </c>
      <c r="B68" s="168" t="s">
        <v>75</v>
      </c>
      <c r="C68" s="176" t="s">
        <v>76</v>
      </c>
      <c r="D68" s="169" t="s">
        <v>69</v>
      </c>
      <c r="E68" s="170">
        <v>45.53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72">
        <v>1.33E-3</v>
      </c>
      <c r="O68" s="172">
        <f>ROUND(E68*N68,2)</f>
        <v>0.06</v>
      </c>
      <c r="P68" s="172">
        <v>0</v>
      </c>
      <c r="Q68" s="172">
        <f>ROUND(E68*P68,2)</f>
        <v>0</v>
      </c>
      <c r="R68" s="172"/>
      <c r="S68" s="172" t="s">
        <v>917</v>
      </c>
      <c r="T68" s="173" t="s">
        <v>758</v>
      </c>
      <c r="U68" s="160">
        <v>0</v>
      </c>
      <c r="V68" s="160">
        <f>ROUND(E68*U68,2)</f>
        <v>0</v>
      </c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789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184" t="s">
        <v>77</v>
      </c>
      <c r="D69" s="179"/>
      <c r="E69" s="180">
        <v>9.6754999999999995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807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184" t="s">
        <v>78</v>
      </c>
      <c r="D70" s="179"/>
      <c r="E70" s="180">
        <v>10.6424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807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184" t="s">
        <v>79</v>
      </c>
      <c r="D71" s="179"/>
      <c r="E71" s="180">
        <v>7.7279999999999998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807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184" t="s">
        <v>80</v>
      </c>
      <c r="D72" s="179"/>
      <c r="E72" s="180">
        <v>17.4815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807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57"/>
      <c r="B73" s="158"/>
      <c r="C73" s="184" t="s">
        <v>81</v>
      </c>
      <c r="D73" s="179"/>
      <c r="E73" s="180">
        <v>2.5999999999999999E-3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807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ht="22.5" outlineLevel="1">
      <c r="A74" s="167">
        <v>19</v>
      </c>
      <c r="B74" s="168" t="s">
        <v>82</v>
      </c>
      <c r="C74" s="176" t="s">
        <v>83</v>
      </c>
      <c r="D74" s="169" t="s">
        <v>69</v>
      </c>
      <c r="E74" s="170">
        <v>25.33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2">
        <v>1.33E-3</v>
      </c>
      <c r="O74" s="172">
        <f>ROUND(E74*N74,2)</f>
        <v>0.03</v>
      </c>
      <c r="P74" s="172">
        <v>0</v>
      </c>
      <c r="Q74" s="172">
        <f>ROUND(E74*P74,2)</f>
        <v>0</v>
      </c>
      <c r="R74" s="172"/>
      <c r="S74" s="172" t="s">
        <v>917</v>
      </c>
      <c r="T74" s="173" t="s">
        <v>758</v>
      </c>
      <c r="U74" s="160">
        <v>0</v>
      </c>
      <c r="V74" s="160">
        <f>ROUND(E74*U74,2)</f>
        <v>0</v>
      </c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789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184" t="s">
        <v>84</v>
      </c>
      <c r="D75" s="179"/>
      <c r="E75" s="180">
        <v>25.33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807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ht="22.5" outlineLevel="1">
      <c r="A76" s="167">
        <v>20</v>
      </c>
      <c r="B76" s="168" t="s">
        <v>85</v>
      </c>
      <c r="C76" s="176" t="s">
        <v>86</v>
      </c>
      <c r="D76" s="169" t="s">
        <v>69</v>
      </c>
      <c r="E76" s="170">
        <v>8.4954999999999998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2">
        <v>7.1500000000000001E-3</v>
      </c>
      <c r="O76" s="172">
        <f>ROUND(E76*N76,2)</f>
        <v>0.06</v>
      </c>
      <c r="P76" s="172">
        <v>0</v>
      </c>
      <c r="Q76" s="172">
        <f>ROUND(E76*P76,2)</f>
        <v>0</v>
      </c>
      <c r="R76" s="172"/>
      <c r="S76" s="172" t="s">
        <v>917</v>
      </c>
      <c r="T76" s="173" t="s">
        <v>758</v>
      </c>
      <c r="U76" s="160">
        <v>0</v>
      </c>
      <c r="V76" s="160">
        <f>ROUND(E76*U76,2)</f>
        <v>0</v>
      </c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789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57"/>
      <c r="B77" s="158"/>
      <c r="C77" s="184" t="s">
        <v>87</v>
      </c>
      <c r="D77" s="179"/>
      <c r="E77" s="180">
        <v>4.1325000000000003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807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184" t="s">
        <v>88</v>
      </c>
      <c r="D78" s="179"/>
      <c r="E78" s="180">
        <v>4.3630000000000004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807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67">
        <v>21</v>
      </c>
      <c r="B79" s="168" t="s">
        <v>89</v>
      </c>
      <c r="C79" s="176" t="s">
        <v>90</v>
      </c>
      <c r="D79" s="169" t="s">
        <v>941</v>
      </c>
      <c r="E79" s="170">
        <v>3.5234000000000001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2">
        <v>0</v>
      </c>
      <c r="O79" s="172">
        <f>ROUND(E79*N79,2)</f>
        <v>0</v>
      </c>
      <c r="P79" s="172">
        <v>0</v>
      </c>
      <c r="Q79" s="172">
        <f>ROUND(E79*P79,2)</f>
        <v>0</v>
      </c>
      <c r="R79" s="172" t="s">
        <v>16</v>
      </c>
      <c r="S79" s="172" t="s">
        <v>757</v>
      </c>
      <c r="T79" s="173" t="s">
        <v>757</v>
      </c>
      <c r="U79" s="160">
        <v>1.5980000000000001</v>
      </c>
      <c r="V79" s="160">
        <f>ROUND(E79*U79,2)</f>
        <v>5.63</v>
      </c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1057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244" t="s">
        <v>91</v>
      </c>
      <c r="D80" s="245"/>
      <c r="E80" s="245"/>
      <c r="F80" s="245"/>
      <c r="G80" s="245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791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>
      <c r="A81" s="153" t="s">
        <v>752</v>
      </c>
      <c r="B81" s="154" t="s">
        <v>722</v>
      </c>
      <c r="C81" s="175" t="s">
        <v>723</v>
      </c>
      <c r="D81" s="163"/>
      <c r="E81" s="164"/>
      <c r="F81" s="165"/>
      <c r="G81" s="165">
        <f>SUMIF(AG82:AG93,"&lt;&gt;NOR",G82:G93)</f>
        <v>0</v>
      </c>
      <c r="H81" s="165"/>
      <c r="I81" s="165">
        <f>SUM(I82:I93)</f>
        <v>0</v>
      </c>
      <c r="J81" s="165"/>
      <c r="K81" s="165">
        <f>SUM(K82:K93)</f>
        <v>0</v>
      </c>
      <c r="L81" s="165"/>
      <c r="M81" s="165">
        <f>SUM(M82:M93)</f>
        <v>0</v>
      </c>
      <c r="N81" s="165"/>
      <c r="O81" s="165">
        <f>SUM(O82:O93)</f>
        <v>0</v>
      </c>
      <c r="P81" s="165"/>
      <c r="Q81" s="165">
        <f>SUM(Q82:Q93)</f>
        <v>0</v>
      </c>
      <c r="R81" s="165"/>
      <c r="S81" s="165"/>
      <c r="T81" s="166"/>
      <c r="U81" s="162"/>
      <c r="V81" s="162">
        <f>SUM(V82:V93)</f>
        <v>641.55000000000007</v>
      </c>
      <c r="W81" s="162"/>
      <c r="AG81" t="s">
        <v>753</v>
      </c>
    </row>
    <row r="82" spans="1:60" outlineLevel="1">
      <c r="A82" s="167">
        <v>22</v>
      </c>
      <c r="B82" s="168" t="s">
        <v>3</v>
      </c>
      <c r="C82" s="176" t="s">
        <v>4</v>
      </c>
      <c r="D82" s="169" t="s">
        <v>941</v>
      </c>
      <c r="E82" s="170">
        <v>72.488470000000007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0</v>
      </c>
      <c r="O82" s="172">
        <f>ROUND(E82*N82,2)</f>
        <v>0</v>
      </c>
      <c r="P82" s="172">
        <v>0</v>
      </c>
      <c r="Q82" s="172">
        <f>ROUND(E82*P82,2)</f>
        <v>0</v>
      </c>
      <c r="R82" s="172" t="s">
        <v>975</v>
      </c>
      <c r="S82" s="172" t="s">
        <v>757</v>
      </c>
      <c r="T82" s="173" t="s">
        <v>758</v>
      </c>
      <c r="U82" s="160">
        <v>0</v>
      </c>
      <c r="V82" s="160">
        <f>ROUND(E82*U82,2)</f>
        <v>0</v>
      </c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789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184" t="s">
        <v>92</v>
      </c>
      <c r="D83" s="179"/>
      <c r="E83" s="180">
        <v>75.061570000000003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807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184" t="s">
        <v>93</v>
      </c>
      <c r="D84" s="179"/>
      <c r="E84" s="180">
        <v>-2.5731000000000002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807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67">
        <v>23</v>
      </c>
      <c r="B85" s="168" t="s">
        <v>94</v>
      </c>
      <c r="C85" s="176" t="s">
        <v>95</v>
      </c>
      <c r="D85" s="169" t="s">
        <v>941</v>
      </c>
      <c r="E85" s="170">
        <v>2.5731000000000002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2">
        <v>0</v>
      </c>
      <c r="O85" s="172">
        <f>ROUND(E85*N85,2)</f>
        <v>0</v>
      </c>
      <c r="P85" s="172">
        <v>0</v>
      </c>
      <c r="Q85" s="172">
        <f>ROUND(E85*P85,2)</f>
        <v>0</v>
      </c>
      <c r="R85" s="172" t="s">
        <v>975</v>
      </c>
      <c r="S85" s="172" t="s">
        <v>757</v>
      </c>
      <c r="T85" s="173" t="s">
        <v>757</v>
      </c>
      <c r="U85" s="160">
        <v>0</v>
      </c>
      <c r="V85" s="160">
        <f>ROUND(E85*U85,2)</f>
        <v>0</v>
      </c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789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57"/>
      <c r="B86" s="158"/>
      <c r="C86" s="184" t="s">
        <v>96</v>
      </c>
      <c r="D86" s="179"/>
      <c r="E86" s="180">
        <v>2.5731000000000002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807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67">
        <v>24</v>
      </c>
      <c r="B87" s="168" t="s">
        <v>1059</v>
      </c>
      <c r="C87" s="176" t="s">
        <v>1060</v>
      </c>
      <c r="D87" s="169" t="s">
        <v>941</v>
      </c>
      <c r="E87" s="170">
        <v>75.061570000000003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2">
        <v>0</v>
      </c>
      <c r="O87" s="172">
        <f>ROUND(E87*N87,2)</f>
        <v>0</v>
      </c>
      <c r="P87" s="172">
        <v>0</v>
      </c>
      <c r="Q87" s="172">
        <f>ROUND(E87*P87,2)</f>
        <v>0</v>
      </c>
      <c r="R87" s="172" t="s">
        <v>804</v>
      </c>
      <c r="S87" s="172" t="s">
        <v>757</v>
      </c>
      <c r="T87" s="173" t="s">
        <v>757</v>
      </c>
      <c r="U87" s="160">
        <v>9.9000000000000005E-2</v>
      </c>
      <c r="V87" s="160">
        <f>ROUND(E87*U87,2)</f>
        <v>7.43</v>
      </c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1061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244" t="s">
        <v>1062</v>
      </c>
      <c r="D88" s="245"/>
      <c r="E88" s="245"/>
      <c r="F88" s="245"/>
      <c r="G88" s="245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791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67">
        <v>25</v>
      </c>
      <c r="B89" s="168" t="s">
        <v>1063</v>
      </c>
      <c r="C89" s="176" t="s">
        <v>0</v>
      </c>
      <c r="D89" s="169" t="s">
        <v>941</v>
      </c>
      <c r="E89" s="170">
        <v>75.061570000000003</v>
      </c>
      <c r="F89" s="171"/>
      <c r="G89" s="172">
        <f>ROUND(E89*F89,2)</f>
        <v>0</v>
      </c>
      <c r="H89" s="171"/>
      <c r="I89" s="172">
        <f>ROUND(E89*H89,2)</f>
        <v>0</v>
      </c>
      <c r="J89" s="171"/>
      <c r="K89" s="172">
        <f>ROUND(E89*J89,2)</f>
        <v>0</v>
      </c>
      <c r="L89" s="172">
        <v>21</v>
      </c>
      <c r="M89" s="172">
        <f>G89*(1+L89/100)</f>
        <v>0</v>
      </c>
      <c r="N89" s="172">
        <v>0</v>
      </c>
      <c r="O89" s="172">
        <f>ROUND(E89*N89,2)</f>
        <v>0</v>
      </c>
      <c r="P89" s="172">
        <v>0</v>
      </c>
      <c r="Q89" s="172">
        <f>ROUND(E89*P89,2)</f>
        <v>0</v>
      </c>
      <c r="R89" s="172" t="s">
        <v>975</v>
      </c>
      <c r="S89" s="172" t="s">
        <v>757</v>
      </c>
      <c r="T89" s="173" t="s">
        <v>757</v>
      </c>
      <c r="U89" s="160">
        <v>0.49</v>
      </c>
      <c r="V89" s="160">
        <f>ROUND(E89*U89,2)</f>
        <v>36.78</v>
      </c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1061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67">
        <v>26</v>
      </c>
      <c r="B90" s="168" t="s">
        <v>1</v>
      </c>
      <c r="C90" s="176" t="s">
        <v>2</v>
      </c>
      <c r="D90" s="169" t="s">
        <v>941</v>
      </c>
      <c r="E90" s="170">
        <v>3753.0785999999998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2">
        <v>0</v>
      </c>
      <c r="O90" s="172">
        <f>ROUND(E90*N90,2)</f>
        <v>0</v>
      </c>
      <c r="P90" s="172">
        <v>0</v>
      </c>
      <c r="Q90" s="172">
        <f>ROUND(E90*P90,2)</f>
        <v>0</v>
      </c>
      <c r="R90" s="172" t="s">
        <v>975</v>
      </c>
      <c r="S90" s="172" t="s">
        <v>757</v>
      </c>
      <c r="T90" s="173" t="s">
        <v>757</v>
      </c>
      <c r="U90" s="160">
        <v>0</v>
      </c>
      <c r="V90" s="160">
        <f>ROUND(E90*U90,2)</f>
        <v>0</v>
      </c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1061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67">
        <v>27</v>
      </c>
      <c r="B91" s="168" t="s">
        <v>97</v>
      </c>
      <c r="C91" s="176" t="s">
        <v>98</v>
      </c>
      <c r="D91" s="169" t="s">
        <v>941</v>
      </c>
      <c r="E91" s="170">
        <v>75.061570000000003</v>
      </c>
      <c r="F91" s="171"/>
      <c r="G91" s="172">
        <f>ROUND(E91*F91,2)</f>
        <v>0</v>
      </c>
      <c r="H91" s="171"/>
      <c r="I91" s="172">
        <f>ROUND(E91*H91,2)</f>
        <v>0</v>
      </c>
      <c r="J91" s="171"/>
      <c r="K91" s="172">
        <f>ROUND(E91*J91,2)</f>
        <v>0</v>
      </c>
      <c r="L91" s="172">
        <v>21</v>
      </c>
      <c r="M91" s="172">
        <f>G91*(1+L91/100)</f>
        <v>0</v>
      </c>
      <c r="N91" s="172">
        <v>0</v>
      </c>
      <c r="O91" s="172">
        <f>ROUND(E91*N91,2)</f>
        <v>0</v>
      </c>
      <c r="P91" s="172">
        <v>0</v>
      </c>
      <c r="Q91" s="172">
        <f>ROUND(E91*P91,2)</f>
        <v>0</v>
      </c>
      <c r="R91" s="172"/>
      <c r="S91" s="172" t="s">
        <v>757</v>
      </c>
      <c r="T91" s="173" t="s">
        <v>757</v>
      </c>
      <c r="U91" s="160">
        <v>0.752</v>
      </c>
      <c r="V91" s="160">
        <f>ROUND(E91*U91,2)</f>
        <v>56.45</v>
      </c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1061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67">
        <v>28</v>
      </c>
      <c r="B92" s="168" t="s">
        <v>99</v>
      </c>
      <c r="C92" s="176" t="s">
        <v>100</v>
      </c>
      <c r="D92" s="169" t="s">
        <v>941</v>
      </c>
      <c r="E92" s="170">
        <v>1501.23144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2">
        <v>0</v>
      </c>
      <c r="O92" s="172">
        <f>ROUND(E92*N92,2)</f>
        <v>0</v>
      </c>
      <c r="P92" s="172">
        <v>0</v>
      </c>
      <c r="Q92" s="172">
        <f>ROUND(E92*P92,2)</f>
        <v>0</v>
      </c>
      <c r="R92" s="172"/>
      <c r="S92" s="172" t="s">
        <v>757</v>
      </c>
      <c r="T92" s="173" t="s">
        <v>757</v>
      </c>
      <c r="U92" s="160">
        <v>0.36</v>
      </c>
      <c r="V92" s="160">
        <f>ROUND(E92*U92,2)</f>
        <v>540.44000000000005</v>
      </c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1061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67">
        <v>29</v>
      </c>
      <c r="B93" s="168" t="s">
        <v>5</v>
      </c>
      <c r="C93" s="176" t="s">
        <v>6</v>
      </c>
      <c r="D93" s="169" t="s">
        <v>941</v>
      </c>
      <c r="E93" s="170">
        <v>75.061570000000003</v>
      </c>
      <c r="F93" s="171"/>
      <c r="G93" s="172">
        <f>ROUND(E93*F93,2)</f>
        <v>0</v>
      </c>
      <c r="H93" s="171"/>
      <c r="I93" s="172">
        <f>ROUND(E93*H93,2)</f>
        <v>0</v>
      </c>
      <c r="J93" s="171"/>
      <c r="K93" s="172">
        <f>ROUND(E93*J93,2)</f>
        <v>0</v>
      </c>
      <c r="L93" s="172">
        <v>21</v>
      </c>
      <c r="M93" s="172">
        <f>G93*(1+L93/100)</f>
        <v>0</v>
      </c>
      <c r="N93" s="172">
        <v>0</v>
      </c>
      <c r="O93" s="172">
        <f>ROUND(E93*N93,2)</f>
        <v>0</v>
      </c>
      <c r="P93" s="172">
        <v>0</v>
      </c>
      <c r="Q93" s="172">
        <f>ROUND(E93*P93,2)</f>
        <v>0</v>
      </c>
      <c r="R93" s="172"/>
      <c r="S93" s="172" t="s">
        <v>757</v>
      </c>
      <c r="T93" s="173" t="s">
        <v>757</v>
      </c>
      <c r="U93" s="160">
        <v>6.0000000000000001E-3</v>
      </c>
      <c r="V93" s="160">
        <f>ROUND(E93*U93,2)</f>
        <v>0.45</v>
      </c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1061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>
      <c r="A94" s="5"/>
      <c r="B94" s="6"/>
      <c r="C94" s="177"/>
      <c r="D94" s="8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AE94">
        <v>15</v>
      </c>
      <c r="AF94">
        <v>21</v>
      </c>
    </row>
    <row r="95" spans="1:60">
      <c r="A95" s="153"/>
      <c r="B95" s="154" t="s">
        <v>619</v>
      </c>
      <c r="C95" s="175"/>
      <c r="D95" s="155"/>
      <c r="E95" s="156"/>
      <c r="F95" s="156"/>
      <c r="G95" s="174">
        <f>G8+G29+G34+G50+G53+G81</f>
        <v>0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AE95">
        <f>SUMIF(L7:L93,AE94,G7:G93)</f>
        <v>0</v>
      </c>
      <c r="AF95">
        <f>SUMIF(L7:L93,AF94,G7:G93)</f>
        <v>0</v>
      </c>
      <c r="AG95" t="s">
        <v>774</v>
      </c>
    </row>
    <row r="96" spans="1:60">
      <c r="A96" s="236" t="s">
        <v>775</v>
      </c>
      <c r="B96" s="236"/>
      <c r="C96" s="177"/>
      <c r="D96" s="8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33">
      <c r="A97" s="5"/>
      <c r="B97" s="6" t="s">
        <v>776</v>
      </c>
      <c r="C97" s="177" t="s">
        <v>777</v>
      </c>
      <c r="D97" s="8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AG97" t="s">
        <v>778</v>
      </c>
    </row>
    <row r="98" spans="1:33">
      <c r="A98" s="5"/>
      <c r="B98" s="6" t="s">
        <v>779</v>
      </c>
      <c r="C98" s="177" t="s">
        <v>780</v>
      </c>
      <c r="D98" s="8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AG98" t="s">
        <v>781</v>
      </c>
    </row>
    <row r="99" spans="1:33">
      <c r="A99" s="5"/>
      <c r="B99" s="6"/>
      <c r="C99" s="177" t="s">
        <v>782</v>
      </c>
      <c r="D99" s="8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AG99" t="s">
        <v>783</v>
      </c>
    </row>
    <row r="100" spans="1:33">
      <c r="A100" s="5"/>
      <c r="B100" s="6"/>
      <c r="C100" s="177"/>
      <c r="D100" s="8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33">
      <c r="C101" s="178"/>
      <c r="D101" s="142"/>
      <c r="AG101" t="s">
        <v>784</v>
      </c>
    </row>
    <row r="102" spans="1:33">
      <c r="D102" s="142"/>
    </row>
    <row r="103" spans="1:33">
      <c r="D103" s="142"/>
    </row>
    <row r="104" spans="1:33">
      <c r="D104" s="142"/>
    </row>
    <row r="105" spans="1:33">
      <c r="D105" s="142"/>
    </row>
    <row r="106" spans="1:33">
      <c r="D106" s="142"/>
    </row>
    <row r="107" spans="1:33">
      <c r="D107" s="142"/>
    </row>
    <row r="108" spans="1:33">
      <c r="D108" s="142"/>
    </row>
    <row r="109" spans="1:33">
      <c r="D109" s="142"/>
    </row>
    <row r="110" spans="1:33">
      <c r="D110" s="142"/>
    </row>
    <row r="111" spans="1:33">
      <c r="D111" s="142"/>
    </row>
    <row r="112" spans="1:33">
      <c r="D112" s="142"/>
    </row>
    <row r="113" spans="4:4">
      <c r="D113" s="142"/>
    </row>
    <row r="114" spans="4:4">
      <c r="D114" s="142"/>
    </row>
    <row r="115" spans="4:4">
      <c r="D115" s="142"/>
    </row>
    <row r="116" spans="4:4">
      <c r="D116" s="142"/>
    </row>
    <row r="117" spans="4:4">
      <c r="D117" s="142"/>
    </row>
    <row r="118" spans="4:4">
      <c r="D118" s="142"/>
    </row>
    <row r="119" spans="4:4">
      <c r="D119" s="142"/>
    </row>
    <row r="120" spans="4:4">
      <c r="D120" s="142"/>
    </row>
    <row r="121" spans="4:4">
      <c r="D121" s="142"/>
    </row>
    <row r="122" spans="4:4">
      <c r="D122" s="142"/>
    </row>
    <row r="123" spans="4:4">
      <c r="D123" s="142"/>
    </row>
    <row r="124" spans="4:4">
      <c r="D124" s="142"/>
    </row>
    <row r="125" spans="4:4">
      <c r="D125" s="142"/>
    </row>
    <row r="126" spans="4:4">
      <c r="D126" s="142"/>
    </row>
    <row r="127" spans="4:4">
      <c r="D127" s="142"/>
    </row>
    <row r="128" spans="4:4">
      <c r="D128" s="142"/>
    </row>
    <row r="129" spans="4:4">
      <c r="D129" s="142"/>
    </row>
    <row r="130" spans="4:4">
      <c r="D130" s="142"/>
    </row>
    <row r="131" spans="4:4">
      <c r="D131" s="142"/>
    </row>
    <row r="132" spans="4:4">
      <c r="D132" s="142"/>
    </row>
    <row r="133" spans="4:4">
      <c r="D133" s="142"/>
    </row>
    <row r="134" spans="4:4">
      <c r="D134" s="142"/>
    </row>
    <row r="135" spans="4:4">
      <c r="D135" s="142"/>
    </row>
    <row r="136" spans="4:4">
      <c r="D136" s="142"/>
    </row>
    <row r="137" spans="4:4">
      <c r="D137" s="142"/>
    </row>
    <row r="138" spans="4:4">
      <c r="D138" s="142"/>
    </row>
    <row r="139" spans="4:4">
      <c r="D139" s="142"/>
    </row>
    <row r="140" spans="4:4">
      <c r="D140" s="142"/>
    </row>
    <row r="141" spans="4:4">
      <c r="D141" s="142"/>
    </row>
    <row r="142" spans="4:4">
      <c r="D142" s="142"/>
    </row>
    <row r="143" spans="4:4">
      <c r="D143" s="142"/>
    </row>
    <row r="144" spans="4:4">
      <c r="D144" s="142"/>
    </row>
    <row r="145" spans="4:4">
      <c r="D145" s="142"/>
    </row>
    <row r="146" spans="4:4">
      <c r="D146" s="142"/>
    </row>
    <row r="147" spans="4:4">
      <c r="D147" s="142"/>
    </row>
    <row r="148" spans="4:4">
      <c r="D148" s="142"/>
    </row>
    <row r="149" spans="4:4">
      <c r="D149" s="142"/>
    </row>
    <row r="150" spans="4:4">
      <c r="D150" s="142"/>
    </row>
    <row r="151" spans="4:4">
      <c r="D151" s="142"/>
    </row>
    <row r="152" spans="4:4">
      <c r="D152" s="142"/>
    </row>
    <row r="153" spans="4:4">
      <c r="D153" s="142"/>
    </row>
    <row r="154" spans="4:4">
      <c r="D154" s="142"/>
    </row>
    <row r="155" spans="4:4">
      <c r="D155" s="142"/>
    </row>
    <row r="156" spans="4:4">
      <c r="D156" s="142"/>
    </row>
    <row r="157" spans="4:4">
      <c r="D157" s="142"/>
    </row>
    <row r="158" spans="4:4">
      <c r="D158" s="142"/>
    </row>
    <row r="159" spans="4:4">
      <c r="D159" s="142"/>
    </row>
    <row r="160" spans="4:4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sheetProtection password="918B" sheet="1"/>
  <mergeCells count="12">
    <mergeCell ref="A1:G1"/>
    <mergeCell ref="C2:G2"/>
    <mergeCell ref="C3:G3"/>
    <mergeCell ref="C4:G4"/>
    <mergeCell ref="A96:B96"/>
    <mergeCell ref="C10:G10"/>
    <mergeCell ref="C31:G31"/>
    <mergeCell ref="C39:G39"/>
    <mergeCell ref="C43:G43"/>
    <mergeCell ref="C52:G52"/>
    <mergeCell ref="C80:G80"/>
    <mergeCell ref="C88:G88"/>
  </mergeCells>
  <phoneticPr fontId="17" type="noConversion"/>
  <pageMargins left="0.59055118110236204" right="0.196850393700787" top="0.984251969" bottom="0.984251969" header="0.4921259845" footer="0.4921259845"/>
  <pageSetup paperSize="9" orientation="landscape" verticalDpi="0" r:id="rId1"/>
  <headerFooter alignWithMargins="0"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0" customWidth="1"/>
    <col min="3" max="3" width="63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>
      <c r="A1" s="237" t="s">
        <v>727</v>
      </c>
      <c r="B1" s="237"/>
      <c r="C1" s="237"/>
      <c r="D1" s="237"/>
      <c r="E1" s="237"/>
      <c r="F1" s="237"/>
      <c r="G1" s="237"/>
      <c r="AG1" t="s">
        <v>728</v>
      </c>
    </row>
    <row r="2" spans="1:60" ht="24.95" customHeight="1">
      <c r="A2" s="143" t="s">
        <v>597</v>
      </c>
      <c r="B2" s="73" t="s">
        <v>634</v>
      </c>
      <c r="C2" s="238" t="s">
        <v>635</v>
      </c>
      <c r="D2" s="239"/>
      <c r="E2" s="239"/>
      <c r="F2" s="239"/>
      <c r="G2" s="240"/>
      <c r="AG2" t="s">
        <v>729</v>
      </c>
    </row>
    <row r="3" spans="1:60" ht="24.95" customHeight="1">
      <c r="A3" s="143" t="s">
        <v>598</v>
      </c>
      <c r="B3" s="73" t="s">
        <v>648</v>
      </c>
      <c r="C3" s="238" t="s">
        <v>649</v>
      </c>
      <c r="D3" s="239"/>
      <c r="E3" s="239"/>
      <c r="F3" s="239"/>
      <c r="G3" s="240"/>
      <c r="AC3" s="90" t="s">
        <v>729</v>
      </c>
      <c r="AG3" t="s">
        <v>730</v>
      </c>
    </row>
    <row r="4" spans="1:60" ht="24.95" customHeight="1">
      <c r="A4" s="144" t="s">
        <v>599</v>
      </c>
      <c r="B4" s="145" t="s">
        <v>656</v>
      </c>
      <c r="C4" s="241" t="s">
        <v>657</v>
      </c>
      <c r="D4" s="242"/>
      <c r="E4" s="242"/>
      <c r="F4" s="242"/>
      <c r="G4" s="243"/>
      <c r="AG4" t="s">
        <v>731</v>
      </c>
    </row>
    <row r="5" spans="1:60">
      <c r="D5" s="142"/>
    </row>
    <row r="6" spans="1:60" ht="38.25">
      <c r="A6" s="146" t="s">
        <v>732</v>
      </c>
      <c r="B6" s="148" t="s">
        <v>733</v>
      </c>
      <c r="C6" s="148" t="s">
        <v>734</v>
      </c>
      <c r="D6" s="147" t="s">
        <v>735</v>
      </c>
      <c r="E6" s="146" t="s">
        <v>736</v>
      </c>
      <c r="F6" s="146" t="s">
        <v>737</v>
      </c>
      <c r="G6" s="146" t="s">
        <v>619</v>
      </c>
      <c r="H6" s="149" t="s">
        <v>620</v>
      </c>
      <c r="I6" s="149" t="s">
        <v>738</v>
      </c>
      <c r="J6" s="149" t="s">
        <v>621</v>
      </c>
      <c r="K6" s="149" t="s">
        <v>739</v>
      </c>
      <c r="L6" s="149" t="s">
        <v>740</v>
      </c>
      <c r="M6" s="149" t="s">
        <v>741</v>
      </c>
      <c r="N6" s="149" t="s">
        <v>742</v>
      </c>
      <c r="O6" s="149" t="s">
        <v>743</v>
      </c>
      <c r="P6" s="149" t="s">
        <v>744</v>
      </c>
      <c r="Q6" s="149" t="s">
        <v>745</v>
      </c>
      <c r="R6" s="149" t="s">
        <v>746</v>
      </c>
      <c r="S6" s="149" t="s">
        <v>747</v>
      </c>
      <c r="T6" s="149" t="s">
        <v>748</v>
      </c>
      <c r="U6" s="149" t="s">
        <v>749</v>
      </c>
      <c r="V6" s="149" t="s">
        <v>750</v>
      </c>
      <c r="W6" s="149" t="s">
        <v>751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53" t="s">
        <v>752</v>
      </c>
      <c r="B8" s="154" t="s">
        <v>684</v>
      </c>
      <c r="C8" s="175" t="s">
        <v>685</v>
      </c>
      <c r="D8" s="163"/>
      <c r="E8" s="164"/>
      <c r="F8" s="165"/>
      <c r="G8" s="165">
        <f>SUMIF(AG9:AG10,"&lt;&gt;NOR",G9:G10)</f>
        <v>0</v>
      </c>
      <c r="H8" s="165"/>
      <c r="I8" s="165">
        <f>SUM(I9:I10)</f>
        <v>0</v>
      </c>
      <c r="J8" s="165"/>
      <c r="K8" s="165">
        <f>SUM(K9:K10)</f>
        <v>0</v>
      </c>
      <c r="L8" s="165"/>
      <c r="M8" s="165">
        <f>SUM(M9:M10)</f>
        <v>0</v>
      </c>
      <c r="N8" s="165"/>
      <c r="O8" s="165">
        <f>SUM(O9:O10)</f>
        <v>0.01</v>
      </c>
      <c r="P8" s="165"/>
      <c r="Q8" s="165">
        <f>SUM(Q9:Q10)</f>
        <v>0</v>
      </c>
      <c r="R8" s="165"/>
      <c r="S8" s="165"/>
      <c r="T8" s="166"/>
      <c r="U8" s="162"/>
      <c r="V8" s="162">
        <f>SUM(V9:V10)</f>
        <v>0</v>
      </c>
      <c r="W8" s="162"/>
      <c r="AG8" t="s">
        <v>753</v>
      </c>
    </row>
    <row r="9" spans="1:60" ht="22.5" outlineLevel="1">
      <c r="A9" s="167">
        <v>1</v>
      </c>
      <c r="B9" s="168" t="s">
        <v>101</v>
      </c>
      <c r="C9" s="176" t="s">
        <v>102</v>
      </c>
      <c r="D9" s="169" t="s">
        <v>797</v>
      </c>
      <c r="E9" s="170">
        <v>133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1E-4</v>
      </c>
      <c r="O9" s="172">
        <f>ROUND(E9*N9,2)</f>
        <v>0.01</v>
      </c>
      <c r="P9" s="172">
        <v>0</v>
      </c>
      <c r="Q9" s="172">
        <f>ROUND(E9*P9,2)</f>
        <v>0</v>
      </c>
      <c r="R9" s="172" t="s">
        <v>932</v>
      </c>
      <c r="S9" s="172" t="s">
        <v>757</v>
      </c>
      <c r="T9" s="173" t="s">
        <v>757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933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184" t="s">
        <v>103</v>
      </c>
      <c r="D10" s="179"/>
      <c r="E10" s="180">
        <v>133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807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>
      <c r="A11" s="153" t="s">
        <v>752</v>
      </c>
      <c r="B11" s="154" t="s">
        <v>696</v>
      </c>
      <c r="C11" s="175" t="s">
        <v>697</v>
      </c>
      <c r="D11" s="163"/>
      <c r="E11" s="164"/>
      <c r="F11" s="165"/>
      <c r="G11" s="165">
        <f>SUMIF(AG12:AG15,"&lt;&gt;NOR",G12:G15)</f>
        <v>0</v>
      </c>
      <c r="H11" s="165"/>
      <c r="I11" s="165">
        <f>SUM(I12:I15)</f>
        <v>0</v>
      </c>
      <c r="J11" s="165"/>
      <c r="K11" s="165">
        <f>SUM(K12:K15)</f>
        <v>0</v>
      </c>
      <c r="L11" s="165"/>
      <c r="M11" s="165">
        <f>SUM(M12:M15)</f>
        <v>0</v>
      </c>
      <c r="N11" s="165"/>
      <c r="O11" s="165">
        <f>SUM(O12:O15)</f>
        <v>0</v>
      </c>
      <c r="P11" s="165"/>
      <c r="Q11" s="165">
        <f>SUM(Q12:Q15)</f>
        <v>0.03</v>
      </c>
      <c r="R11" s="165"/>
      <c r="S11" s="165"/>
      <c r="T11" s="166"/>
      <c r="U11" s="162"/>
      <c r="V11" s="162">
        <f>SUM(V12:V15)</f>
        <v>65.759999999999991</v>
      </c>
      <c r="W11" s="162"/>
      <c r="AG11" t="s">
        <v>753</v>
      </c>
    </row>
    <row r="12" spans="1:60" outlineLevel="1">
      <c r="A12" s="167">
        <v>2</v>
      </c>
      <c r="B12" s="168" t="s">
        <v>104</v>
      </c>
      <c r="C12" s="176" t="s">
        <v>105</v>
      </c>
      <c r="D12" s="169" t="s">
        <v>813</v>
      </c>
      <c r="E12" s="170">
        <v>10.8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2">
        <v>0</v>
      </c>
      <c r="O12" s="172">
        <f>ROUND(E12*N12,2)</f>
        <v>0</v>
      </c>
      <c r="P12" s="172">
        <v>2.8700000000000002E-3</v>
      </c>
      <c r="Q12" s="172">
        <f>ROUND(E12*P12,2)</f>
        <v>0.03</v>
      </c>
      <c r="R12" s="172" t="s">
        <v>975</v>
      </c>
      <c r="S12" s="172" t="s">
        <v>757</v>
      </c>
      <c r="T12" s="173" t="s">
        <v>757</v>
      </c>
      <c r="U12" s="160">
        <v>4.5999999999999996</v>
      </c>
      <c r="V12" s="160">
        <f>ROUND(E12*U12,2)</f>
        <v>49.68</v>
      </c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789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57"/>
      <c r="B13" s="158"/>
      <c r="C13" s="184" t="s">
        <v>106</v>
      </c>
      <c r="D13" s="179"/>
      <c r="E13" s="180">
        <v>10.8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807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>
      <c r="A14" s="167">
        <v>3</v>
      </c>
      <c r="B14" s="168" t="s">
        <v>107</v>
      </c>
      <c r="C14" s="176" t="s">
        <v>108</v>
      </c>
      <c r="D14" s="169" t="s">
        <v>813</v>
      </c>
      <c r="E14" s="170">
        <v>10.8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2">
        <v>1.0000000000000001E-5</v>
      </c>
      <c r="O14" s="172">
        <f>ROUND(E14*N14,2)</f>
        <v>0</v>
      </c>
      <c r="P14" s="172">
        <v>0</v>
      </c>
      <c r="Q14" s="172">
        <f>ROUND(E14*P14,2)</f>
        <v>0</v>
      </c>
      <c r="R14" s="172" t="s">
        <v>975</v>
      </c>
      <c r="S14" s="172" t="s">
        <v>757</v>
      </c>
      <c r="T14" s="173" t="s">
        <v>757</v>
      </c>
      <c r="U14" s="160">
        <v>1.4890000000000001</v>
      </c>
      <c r="V14" s="160">
        <f>ROUND(E14*U14,2)</f>
        <v>16.079999999999998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789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184" t="s">
        <v>106</v>
      </c>
      <c r="D15" s="179"/>
      <c r="E15" s="180">
        <v>10.8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807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>
      <c r="A16" s="153" t="s">
        <v>752</v>
      </c>
      <c r="B16" s="154" t="s">
        <v>700</v>
      </c>
      <c r="C16" s="175" t="s">
        <v>701</v>
      </c>
      <c r="D16" s="163"/>
      <c r="E16" s="164"/>
      <c r="F16" s="165"/>
      <c r="G16" s="165">
        <f>SUMIF(AG17:AG18,"&lt;&gt;NOR",G17:G18)</f>
        <v>0</v>
      </c>
      <c r="H16" s="165"/>
      <c r="I16" s="165">
        <f>SUM(I17:I18)</f>
        <v>0</v>
      </c>
      <c r="J16" s="165"/>
      <c r="K16" s="165">
        <f>SUM(K17:K18)</f>
        <v>0</v>
      </c>
      <c r="L16" s="165"/>
      <c r="M16" s="165">
        <f>SUM(M17:M18)</f>
        <v>0</v>
      </c>
      <c r="N16" s="165"/>
      <c r="O16" s="165">
        <f>SUM(O17:O18)</f>
        <v>0</v>
      </c>
      <c r="P16" s="165"/>
      <c r="Q16" s="165">
        <f>SUM(Q17:Q18)</f>
        <v>0</v>
      </c>
      <c r="R16" s="165"/>
      <c r="S16" s="165"/>
      <c r="T16" s="166"/>
      <c r="U16" s="162"/>
      <c r="V16" s="162">
        <f>SUM(V17:V18)</f>
        <v>0.01</v>
      </c>
      <c r="W16" s="162"/>
      <c r="AG16" t="s">
        <v>753</v>
      </c>
    </row>
    <row r="17" spans="1:60" ht="33.75" outlineLevel="1">
      <c r="A17" s="167">
        <v>4</v>
      </c>
      <c r="B17" s="168" t="s">
        <v>109</v>
      </c>
      <c r="C17" s="176" t="s">
        <v>110</v>
      </c>
      <c r="D17" s="169" t="s">
        <v>941</v>
      </c>
      <c r="E17" s="170">
        <v>1.341E-2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2" t="s">
        <v>968</v>
      </c>
      <c r="S17" s="172" t="s">
        <v>757</v>
      </c>
      <c r="T17" s="173" t="s">
        <v>757</v>
      </c>
      <c r="U17" s="160">
        <v>0.9385</v>
      </c>
      <c r="V17" s="160">
        <f>ROUND(E17*U17,2)</f>
        <v>0.01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1057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244" t="s">
        <v>56</v>
      </c>
      <c r="D18" s="245"/>
      <c r="E18" s="245"/>
      <c r="F18" s="245"/>
      <c r="G18" s="245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791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>
      <c r="A19" s="153" t="s">
        <v>752</v>
      </c>
      <c r="B19" s="154" t="s">
        <v>704</v>
      </c>
      <c r="C19" s="175" t="s">
        <v>705</v>
      </c>
      <c r="D19" s="163"/>
      <c r="E19" s="164"/>
      <c r="F19" s="165"/>
      <c r="G19" s="165">
        <f>SUMIF(AG20:AG40,"&lt;&gt;NOR",G20:G40)</f>
        <v>0</v>
      </c>
      <c r="H19" s="165"/>
      <c r="I19" s="165">
        <f>SUM(I20:I40)</f>
        <v>0</v>
      </c>
      <c r="J19" s="165"/>
      <c r="K19" s="165">
        <f>SUM(K20:K40)</f>
        <v>0</v>
      </c>
      <c r="L19" s="165"/>
      <c r="M19" s="165">
        <f>SUM(M20:M40)</f>
        <v>0</v>
      </c>
      <c r="N19" s="165"/>
      <c r="O19" s="165">
        <f>SUM(O20:O40)</f>
        <v>1.9100000000000001</v>
      </c>
      <c r="P19" s="165"/>
      <c r="Q19" s="165">
        <f>SUM(Q20:Q40)</f>
        <v>0</v>
      </c>
      <c r="R19" s="165"/>
      <c r="S19" s="165"/>
      <c r="T19" s="166"/>
      <c r="U19" s="162"/>
      <c r="V19" s="162">
        <f>SUM(V20:V40)</f>
        <v>75.53</v>
      </c>
      <c r="W19" s="162"/>
      <c r="AG19" t="s">
        <v>753</v>
      </c>
    </row>
    <row r="20" spans="1:60" outlineLevel="1">
      <c r="A20" s="167">
        <v>5</v>
      </c>
      <c r="B20" s="168" t="s">
        <v>111</v>
      </c>
      <c r="C20" s="176" t="s">
        <v>112</v>
      </c>
      <c r="D20" s="169" t="s">
        <v>787</v>
      </c>
      <c r="E20" s="170">
        <v>356.25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2">
        <v>2.9399999999999999E-3</v>
      </c>
      <c r="O20" s="172">
        <f>ROUND(E20*N20,2)</f>
        <v>1.05</v>
      </c>
      <c r="P20" s="172">
        <v>0</v>
      </c>
      <c r="Q20" s="172">
        <f>ROUND(E20*P20,2)</f>
        <v>0</v>
      </c>
      <c r="R20" s="172" t="s">
        <v>113</v>
      </c>
      <c r="S20" s="172" t="s">
        <v>757</v>
      </c>
      <c r="T20" s="173" t="s">
        <v>757</v>
      </c>
      <c r="U20" s="160">
        <v>0.21199999999999999</v>
      </c>
      <c r="V20" s="160">
        <f>ROUND(E20*U20,2)</f>
        <v>75.53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789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184" t="s">
        <v>114</v>
      </c>
      <c r="D21" s="179"/>
      <c r="E21" s="180">
        <v>350.95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807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57"/>
      <c r="B22" s="158"/>
      <c r="C22" s="185" t="s">
        <v>832</v>
      </c>
      <c r="D22" s="181"/>
      <c r="E22" s="182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807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186" t="s">
        <v>115</v>
      </c>
      <c r="D23" s="181"/>
      <c r="E23" s="182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807</v>
      </c>
      <c r="AH23" s="150">
        <v>2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186" t="s">
        <v>116</v>
      </c>
      <c r="D24" s="181"/>
      <c r="E24" s="182">
        <v>127.3325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807</v>
      </c>
      <c r="AH24" s="150">
        <v>2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57"/>
      <c r="B25" s="158"/>
      <c r="C25" s="186" t="s">
        <v>117</v>
      </c>
      <c r="D25" s="181"/>
      <c r="E25" s="182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807</v>
      </c>
      <c r="AH25" s="150">
        <v>2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57"/>
      <c r="B26" s="158"/>
      <c r="C26" s="186" t="s">
        <v>118</v>
      </c>
      <c r="D26" s="181"/>
      <c r="E26" s="182">
        <v>30.247499999999999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807</v>
      </c>
      <c r="AH26" s="150">
        <v>2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186" t="s">
        <v>119</v>
      </c>
      <c r="D27" s="181"/>
      <c r="E27" s="182">
        <v>22.385000000000002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807</v>
      </c>
      <c r="AH27" s="150">
        <v>2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186" t="s">
        <v>120</v>
      </c>
      <c r="D28" s="181"/>
      <c r="E28" s="182">
        <v>170.38499999999999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807</v>
      </c>
      <c r="AH28" s="150">
        <v>2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186" t="s">
        <v>121</v>
      </c>
      <c r="D29" s="181"/>
      <c r="E29" s="182">
        <v>0.6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807</v>
      </c>
      <c r="AH29" s="150">
        <v>2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185" t="s">
        <v>834</v>
      </c>
      <c r="D30" s="181"/>
      <c r="E30" s="182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807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184" t="s">
        <v>122</v>
      </c>
      <c r="D31" s="179"/>
      <c r="E31" s="180">
        <v>5.3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807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185" t="s">
        <v>832</v>
      </c>
      <c r="D32" s="181"/>
      <c r="E32" s="182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807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186" t="s">
        <v>123</v>
      </c>
      <c r="D33" s="181"/>
      <c r="E33" s="182">
        <v>5.27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807</v>
      </c>
      <c r="AH33" s="150">
        <v>2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185" t="s">
        <v>834</v>
      </c>
      <c r="D34" s="181"/>
      <c r="E34" s="182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807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33.75" outlineLevel="1">
      <c r="A35" s="167">
        <v>6</v>
      </c>
      <c r="B35" s="168" t="s">
        <v>124</v>
      </c>
      <c r="C35" s="176" t="s">
        <v>125</v>
      </c>
      <c r="D35" s="169" t="s">
        <v>787</v>
      </c>
      <c r="E35" s="170">
        <v>5.6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1.32E-3</v>
      </c>
      <c r="O35" s="172">
        <f>ROUND(E35*N35,2)</f>
        <v>0.01</v>
      </c>
      <c r="P35" s="172">
        <v>0</v>
      </c>
      <c r="Q35" s="172">
        <f>ROUND(E35*P35,2)</f>
        <v>0</v>
      </c>
      <c r="R35" s="172" t="s">
        <v>932</v>
      </c>
      <c r="S35" s="172" t="s">
        <v>757</v>
      </c>
      <c r="T35" s="173" t="s">
        <v>757</v>
      </c>
      <c r="U35" s="160">
        <v>0</v>
      </c>
      <c r="V35" s="160">
        <f>ROUND(E35*U35,2)</f>
        <v>0</v>
      </c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933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184" t="s">
        <v>126</v>
      </c>
      <c r="D36" s="179"/>
      <c r="E36" s="180">
        <v>5.6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807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33.75" outlineLevel="1">
      <c r="A37" s="167">
        <v>7</v>
      </c>
      <c r="B37" s="168" t="s">
        <v>127</v>
      </c>
      <c r="C37" s="176" t="s">
        <v>128</v>
      </c>
      <c r="D37" s="169" t="s">
        <v>787</v>
      </c>
      <c r="E37" s="170">
        <v>368.5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2.31E-3</v>
      </c>
      <c r="O37" s="172">
        <f>ROUND(E37*N37,2)</f>
        <v>0.85</v>
      </c>
      <c r="P37" s="172">
        <v>0</v>
      </c>
      <c r="Q37" s="172">
        <f>ROUND(E37*P37,2)</f>
        <v>0</v>
      </c>
      <c r="R37" s="172" t="s">
        <v>932</v>
      </c>
      <c r="S37" s="172" t="s">
        <v>757</v>
      </c>
      <c r="T37" s="173" t="s">
        <v>757</v>
      </c>
      <c r="U37" s="160">
        <v>0</v>
      </c>
      <c r="V37" s="160">
        <f>ROUND(E37*U37,2)</f>
        <v>0</v>
      </c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933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184" t="s">
        <v>129</v>
      </c>
      <c r="D38" s="179"/>
      <c r="E38" s="180">
        <v>368.5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807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>
        <v>8</v>
      </c>
      <c r="B39" s="158" t="s">
        <v>130</v>
      </c>
      <c r="C39" s="188" t="s">
        <v>131</v>
      </c>
      <c r="D39" s="159" t="s">
        <v>590</v>
      </c>
      <c r="E39" s="187"/>
      <c r="F39" s="161"/>
      <c r="G39" s="160">
        <f>ROUND(E39*F39,2)</f>
        <v>0</v>
      </c>
      <c r="H39" s="161"/>
      <c r="I39" s="160">
        <f>ROUND(E39*H39,2)</f>
        <v>0</v>
      </c>
      <c r="J39" s="161"/>
      <c r="K39" s="160">
        <f>ROUND(E39*J39,2)</f>
        <v>0</v>
      </c>
      <c r="L39" s="160">
        <v>21</v>
      </c>
      <c r="M39" s="160">
        <f>G39*(1+L39/100)</f>
        <v>0</v>
      </c>
      <c r="N39" s="160">
        <v>0</v>
      </c>
      <c r="O39" s="160">
        <f>ROUND(E39*N39,2)</f>
        <v>0</v>
      </c>
      <c r="P39" s="160">
        <v>0</v>
      </c>
      <c r="Q39" s="160">
        <f>ROUND(E39*P39,2)</f>
        <v>0</v>
      </c>
      <c r="R39" s="160" t="s">
        <v>113</v>
      </c>
      <c r="S39" s="160" t="s">
        <v>757</v>
      </c>
      <c r="T39" s="160" t="s">
        <v>757</v>
      </c>
      <c r="U39" s="160">
        <v>0</v>
      </c>
      <c r="V39" s="160">
        <f>ROUND(E39*U39,2)</f>
        <v>0</v>
      </c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1057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246" t="s">
        <v>132</v>
      </c>
      <c r="D40" s="247"/>
      <c r="E40" s="247"/>
      <c r="F40" s="247"/>
      <c r="G40" s="247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791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>
      <c r="A41" s="153" t="s">
        <v>752</v>
      </c>
      <c r="B41" s="154" t="s">
        <v>722</v>
      </c>
      <c r="C41" s="175" t="s">
        <v>723</v>
      </c>
      <c r="D41" s="163"/>
      <c r="E41" s="164"/>
      <c r="F41" s="165"/>
      <c r="G41" s="165">
        <f>SUMIF(AG42:AG50,"&lt;&gt;NOR",G42:G50)</f>
        <v>0</v>
      </c>
      <c r="H41" s="165"/>
      <c r="I41" s="165">
        <f>SUM(I42:I50)</f>
        <v>0</v>
      </c>
      <c r="J41" s="165"/>
      <c r="K41" s="165">
        <f>SUM(K42:K50)</f>
        <v>0</v>
      </c>
      <c r="L41" s="165"/>
      <c r="M41" s="165">
        <f>SUM(M42:M50)</f>
        <v>0</v>
      </c>
      <c r="N41" s="165"/>
      <c r="O41" s="165">
        <f>SUM(O42:O50)</f>
        <v>0</v>
      </c>
      <c r="P41" s="165"/>
      <c r="Q41" s="165">
        <f>SUM(Q42:Q50)</f>
        <v>0</v>
      </c>
      <c r="R41" s="165"/>
      <c r="S41" s="165"/>
      <c r="T41" s="166"/>
      <c r="U41" s="162"/>
      <c r="V41" s="162">
        <f>SUM(V42:V50)</f>
        <v>0.26</v>
      </c>
      <c r="W41" s="162"/>
      <c r="AG41" t="s">
        <v>753</v>
      </c>
    </row>
    <row r="42" spans="1:60" outlineLevel="1">
      <c r="A42" s="167">
        <v>9</v>
      </c>
      <c r="B42" s="168" t="s">
        <v>1059</v>
      </c>
      <c r="C42" s="176" t="s">
        <v>1060</v>
      </c>
      <c r="D42" s="169" t="s">
        <v>941</v>
      </c>
      <c r="E42" s="170">
        <v>3.1E-2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2">
        <v>0</v>
      </c>
      <c r="O42" s="172">
        <f>ROUND(E42*N42,2)</f>
        <v>0</v>
      </c>
      <c r="P42" s="172">
        <v>0</v>
      </c>
      <c r="Q42" s="172">
        <f>ROUND(E42*P42,2)</f>
        <v>0</v>
      </c>
      <c r="R42" s="172" t="s">
        <v>804</v>
      </c>
      <c r="S42" s="172" t="s">
        <v>757</v>
      </c>
      <c r="T42" s="173" t="s">
        <v>757</v>
      </c>
      <c r="U42" s="160">
        <v>9.9000000000000005E-2</v>
      </c>
      <c r="V42" s="160">
        <f>ROUND(E42*U42,2)</f>
        <v>0</v>
      </c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1061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244" t="s">
        <v>1062</v>
      </c>
      <c r="D43" s="245"/>
      <c r="E43" s="245"/>
      <c r="F43" s="245"/>
      <c r="G43" s="245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791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2.5" outlineLevel="1">
      <c r="A44" s="167">
        <v>10</v>
      </c>
      <c r="B44" s="168" t="s">
        <v>133</v>
      </c>
      <c r="C44" s="176" t="s">
        <v>134</v>
      </c>
      <c r="D44" s="169" t="s">
        <v>941</v>
      </c>
      <c r="E44" s="170">
        <v>3.1E-2</v>
      </c>
      <c r="F44" s="171"/>
      <c r="G44" s="172">
        <f t="shared" ref="G44:G50" si="0">ROUND(E44*F44,2)</f>
        <v>0</v>
      </c>
      <c r="H44" s="171"/>
      <c r="I44" s="172">
        <f t="shared" ref="I44:I50" si="1">ROUND(E44*H44,2)</f>
        <v>0</v>
      </c>
      <c r="J44" s="171"/>
      <c r="K44" s="172">
        <f t="shared" ref="K44:K50" si="2">ROUND(E44*J44,2)</f>
        <v>0</v>
      </c>
      <c r="L44" s="172">
        <v>21</v>
      </c>
      <c r="M44" s="172">
        <f t="shared" ref="M44:M50" si="3">G44*(1+L44/100)</f>
        <v>0</v>
      </c>
      <c r="N44" s="172">
        <v>0</v>
      </c>
      <c r="O44" s="172">
        <f t="shared" ref="O44:O50" si="4">ROUND(E44*N44,2)</f>
        <v>0</v>
      </c>
      <c r="P44" s="172">
        <v>0</v>
      </c>
      <c r="Q44" s="172">
        <f t="shared" ref="Q44:Q50" si="5">ROUND(E44*P44,2)</f>
        <v>0</v>
      </c>
      <c r="R44" s="172" t="s">
        <v>975</v>
      </c>
      <c r="S44" s="172" t="s">
        <v>757</v>
      </c>
      <c r="T44" s="173" t="s">
        <v>757</v>
      </c>
      <c r="U44" s="160">
        <v>2.0670000000000002</v>
      </c>
      <c r="V44" s="160">
        <f t="shared" ref="V44:V50" si="6">ROUND(E44*U44,2)</f>
        <v>0.06</v>
      </c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1061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67">
        <v>11</v>
      </c>
      <c r="B45" s="168" t="s">
        <v>1063</v>
      </c>
      <c r="C45" s="176" t="s">
        <v>0</v>
      </c>
      <c r="D45" s="169" t="s">
        <v>941</v>
      </c>
      <c r="E45" s="170">
        <v>3.1E-2</v>
      </c>
      <c r="F45" s="171"/>
      <c r="G45" s="172">
        <f t="shared" si="0"/>
        <v>0</v>
      </c>
      <c r="H45" s="171"/>
      <c r="I45" s="172">
        <f t="shared" si="1"/>
        <v>0</v>
      </c>
      <c r="J45" s="171"/>
      <c r="K45" s="172">
        <f t="shared" si="2"/>
        <v>0</v>
      </c>
      <c r="L45" s="172">
        <v>21</v>
      </c>
      <c r="M45" s="172">
        <f t="shared" si="3"/>
        <v>0</v>
      </c>
      <c r="N45" s="172">
        <v>0</v>
      </c>
      <c r="O45" s="172">
        <f t="shared" si="4"/>
        <v>0</v>
      </c>
      <c r="P45" s="172">
        <v>0</v>
      </c>
      <c r="Q45" s="172">
        <f t="shared" si="5"/>
        <v>0</v>
      </c>
      <c r="R45" s="172" t="s">
        <v>975</v>
      </c>
      <c r="S45" s="172" t="s">
        <v>757</v>
      </c>
      <c r="T45" s="173" t="s">
        <v>757</v>
      </c>
      <c r="U45" s="160">
        <v>0.49</v>
      </c>
      <c r="V45" s="160">
        <f t="shared" si="6"/>
        <v>0.02</v>
      </c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1061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67">
        <v>12</v>
      </c>
      <c r="B46" s="168" t="s">
        <v>1</v>
      </c>
      <c r="C46" s="176" t="s">
        <v>2</v>
      </c>
      <c r="D46" s="169" t="s">
        <v>941</v>
      </c>
      <c r="E46" s="170">
        <v>0.43393999999999999</v>
      </c>
      <c r="F46" s="171"/>
      <c r="G46" s="172">
        <f t="shared" si="0"/>
        <v>0</v>
      </c>
      <c r="H46" s="171"/>
      <c r="I46" s="172">
        <f t="shared" si="1"/>
        <v>0</v>
      </c>
      <c r="J46" s="171"/>
      <c r="K46" s="172">
        <f t="shared" si="2"/>
        <v>0</v>
      </c>
      <c r="L46" s="172">
        <v>21</v>
      </c>
      <c r="M46" s="172">
        <f t="shared" si="3"/>
        <v>0</v>
      </c>
      <c r="N46" s="172">
        <v>0</v>
      </c>
      <c r="O46" s="172">
        <f t="shared" si="4"/>
        <v>0</v>
      </c>
      <c r="P46" s="172">
        <v>0</v>
      </c>
      <c r="Q46" s="172">
        <f t="shared" si="5"/>
        <v>0</v>
      </c>
      <c r="R46" s="172" t="s">
        <v>975</v>
      </c>
      <c r="S46" s="172" t="s">
        <v>757</v>
      </c>
      <c r="T46" s="173" t="s">
        <v>757</v>
      </c>
      <c r="U46" s="160">
        <v>0</v>
      </c>
      <c r="V46" s="160">
        <f t="shared" si="6"/>
        <v>0</v>
      </c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1061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67">
        <v>13</v>
      </c>
      <c r="B47" s="168" t="s">
        <v>3</v>
      </c>
      <c r="C47" s="176" t="s">
        <v>4</v>
      </c>
      <c r="D47" s="169" t="s">
        <v>941</v>
      </c>
      <c r="E47" s="170">
        <v>3.1E-2</v>
      </c>
      <c r="F47" s="171"/>
      <c r="G47" s="172">
        <f t="shared" si="0"/>
        <v>0</v>
      </c>
      <c r="H47" s="171"/>
      <c r="I47" s="172">
        <f t="shared" si="1"/>
        <v>0</v>
      </c>
      <c r="J47" s="171"/>
      <c r="K47" s="172">
        <f t="shared" si="2"/>
        <v>0</v>
      </c>
      <c r="L47" s="172">
        <v>21</v>
      </c>
      <c r="M47" s="172">
        <f t="shared" si="3"/>
        <v>0</v>
      </c>
      <c r="N47" s="172">
        <v>0</v>
      </c>
      <c r="O47" s="172">
        <f t="shared" si="4"/>
        <v>0</v>
      </c>
      <c r="P47" s="172">
        <v>0</v>
      </c>
      <c r="Q47" s="172">
        <f t="shared" si="5"/>
        <v>0</v>
      </c>
      <c r="R47" s="172" t="s">
        <v>975</v>
      </c>
      <c r="S47" s="172" t="s">
        <v>757</v>
      </c>
      <c r="T47" s="173" t="s">
        <v>758</v>
      </c>
      <c r="U47" s="160">
        <v>0</v>
      </c>
      <c r="V47" s="160">
        <f t="shared" si="6"/>
        <v>0</v>
      </c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1061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67">
        <v>14</v>
      </c>
      <c r="B48" s="168" t="s">
        <v>97</v>
      </c>
      <c r="C48" s="176" t="s">
        <v>98</v>
      </c>
      <c r="D48" s="169" t="s">
        <v>941</v>
      </c>
      <c r="E48" s="170">
        <v>3.1E-2</v>
      </c>
      <c r="F48" s="171"/>
      <c r="G48" s="172">
        <f t="shared" si="0"/>
        <v>0</v>
      </c>
      <c r="H48" s="171"/>
      <c r="I48" s="172">
        <f t="shared" si="1"/>
        <v>0</v>
      </c>
      <c r="J48" s="171"/>
      <c r="K48" s="172">
        <f t="shared" si="2"/>
        <v>0</v>
      </c>
      <c r="L48" s="172">
        <v>21</v>
      </c>
      <c r="M48" s="172">
        <f t="shared" si="3"/>
        <v>0</v>
      </c>
      <c r="N48" s="172">
        <v>0</v>
      </c>
      <c r="O48" s="172">
        <f t="shared" si="4"/>
        <v>0</v>
      </c>
      <c r="P48" s="172">
        <v>0</v>
      </c>
      <c r="Q48" s="172">
        <f t="shared" si="5"/>
        <v>0</v>
      </c>
      <c r="R48" s="172"/>
      <c r="S48" s="172" t="s">
        <v>757</v>
      </c>
      <c r="T48" s="173" t="s">
        <v>757</v>
      </c>
      <c r="U48" s="160">
        <v>0.752</v>
      </c>
      <c r="V48" s="160">
        <f t="shared" si="6"/>
        <v>0.02</v>
      </c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1061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67">
        <v>15</v>
      </c>
      <c r="B49" s="168" t="s">
        <v>99</v>
      </c>
      <c r="C49" s="176" t="s">
        <v>100</v>
      </c>
      <c r="D49" s="169" t="s">
        <v>941</v>
      </c>
      <c r="E49" s="170">
        <v>0.43393999999999999</v>
      </c>
      <c r="F49" s="171"/>
      <c r="G49" s="172">
        <f t="shared" si="0"/>
        <v>0</v>
      </c>
      <c r="H49" s="171"/>
      <c r="I49" s="172">
        <f t="shared" si="1"/>
        <v>0</v>
      </c>
      <c r="J49" s="171"/>
      <c r="K49" s="172">
        <f t="shared" si="2"/>
        <v>0</v>
      </c>
      <c r="L49" s="172">
        <v>21</v>
      </c>
      <c r="M49" s="172">
        <f t="shared" si="3"/>
        <v>0</v>
      </c>
      <c r="N49" s="172">
        <v>0</v>
      </c>
      <c r="O49" s="172">
        <f t="shared" si="4"/>
        <v>0</v>
      </c>
      <c r="P49" s="172">
        <v>0</v>
      </c>
      <c r="Q49" s="172">
        <f t="shared" si="5"/>
        <v>0</v>
      </c>
      <c r="R49" s="172"/>
      <c r="S49" s="172" t="s">
        <v>757</v>
      </c>
      <c r="T49" s="173" t="s">
        <v>757</v>
      </c>
      <c r="U49" s="160">
        <v>0.36</v>
      </c>
      <c r="V49" s="160">
        <f t="shared" si="6"/>
        <v>0.16</v>
      </c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1061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67">
        <v>16</v>
      </c>
      <c r="B50" s="168" t="s">
        <v>5</v>
      </c>
      <c r="C50" s="176" t="s">
        <v>6</v>
      </c>
      <c r="D50" s="169" t="s">
        <v>941</v>
      </c>
      <c r="E50" s="170">
        <v>3.1E-2</v>
      </c>
      <c r="F50" s="171"/>
      <c r="G50" s="172">
        <f t="shared" si="0"/>
        <v>0</v>
      </c>
      <c r="H50" s="171"/>
      <c r="I50" s="172">
        <f t="shared" si="1"/>
        <v>0</v>
      </c>
      <c r="J50" s="171"/>
      <c r="K50" s="172">
        <f t="shared" si="2"/>
        <v>0</v>
      </c>
      <c r="L50" s="172">
        <v>21</v>
      </c>
      <c r="M50" s="172">
        <f t="shared" si="3"/>
        <v>0</v>
      </c>
      <c r="N50" s="172">
        <v>0</v>
      </c>
      <c r="O50" s="172">
        <f t="shared" si="4"/>
        <v>0</v>
      </c>
      <c r="P50" s="172">
        <v>0</v>
      </c>
      <c r="Q50" s="172">
        <f t="shared" si="5"/>
        <v>0</v>
      </c>
      <c r="R50" s="172"/>
      <c r="S50" s="172" t="s">
        <v>757</v>
      </c>
      <c r="T50" s="173" t="s">
        <v>757</v>
      </c>
      <c r="U50" s="160">
        <v>6.0000000000000001E-3</v>
      </c>
      <c r="V50" s="160">
        <f t="shared" si="6"/>
        <v>0</v>
      </c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1061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>
      <c r="A51" s="5"/>
      <c r="B51" s="6"/>
      <c r="C51" s="177"/>
      <c r="D51" s="8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AE51">
        <v>15</v>
      </c>
      <c r="AF51">
        <v>21</v>
      </c>
    </row>
    <row r="52" spans="1:60">
      <c r="A52" s="153"/>
      <c r="B52" s="154" t="s">
        <v>619</v>
      </c>
      <c r="C52" s="175"/>
      <c r="D52" s="155"/>
      <c r="E52" s="156"/>
      <c r="F52" s="156"/>
      <c r="G52" s="174">
        <f>G8+G11+G16+G19+G41</f>
        <v>0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AE52">
        <f>SUMIF(L7:L50,AE51,G7:G50)</f>
        <v>0</v>
      </c>
      <c r="AF52">
        <f>SUMIF(L7:L50,AF51,G7:G50)</f>
        <v>0</v>
      </c>
      <c r="AG52" t="s">
        <v>774</v>
      </c>
    </row>
    <row r="53" spans="1:60">
      <c r="A53" s="236" t="s">
        <v>775</v>
      </c>
      <c r="B53" s="236"/>
      <c r="C53" s="177"/>
      <c r="D53" s="8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60">
      <c r="A54" s="5"/>
      <c r="B54" s="6" t="s">
        <v>776</v>
      </c>
      <c r="C54" s="177" t="s">
        <v>777</v>
      </c>
      <c r="D54" s="8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AG54" t="s">
        <v>778</v>
      </c>
    </row>
    <row r="55" spans="1:60">
      <c r="A55" s="5"/>
      <c r="B55" s="6" t="s">
        <v>779</v>
      </c>
      <c r="C55" s="177" t="s">
        <v>780</v>
      </c>
      <c r="D55" s="8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AG55" t="s">
        <v>781</v>
      </c>
    </row>
    <row r="56" spans="1:60">
      <c r="A56" s="5"/>
      <c r="B56" s="6"/>
      <c r="C56" s="177" t="s">
        <v>782</v>
      </c>
      <c r="D56" s="8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AG56" t="s">
        <v>783</v>
      </c>
    </row>
    <row r="57" spans="1:60">
      <c r="A57" s="5"/>
      <c r="B57" s="6"/>
      <c r="C57" s="177"/>
      <c r="D57" s="8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60">
      <c r="C58" s="178"/>
      <c r="D58" s="142"/>
      <c r="AG58" t="s">
        <v>784</v>
      </c>
    </row>
    <row r="59" spans="1:60">
      <c r="D59" s="142"/>
    </row>
    <row r="60" spans="1:60">
      <c r="D60" s="142"/>
    </row>
    <row r="61" spans="1:60">
      <c r="D61" s="142"/>
    </row>
    <row r="62" spans="1:60">
      <c r="D62" s="142"/>
    </row>
    <row r="63" spans="1:60">
      <c r="D63" s="142"/>
    </row>
    <row r="64" spans="1:60">
      <c r="D64" s="142"/>
    </row>
    <row r="65" spans="4:4">
      <c r="D65" s="142"/>
    </row>
    <row r="66" spans="4:4">
      <c r="D66" s="142"/>
    </row>
    <row r="67" spans="4:4">
      <c r="D67" s="142"/>
    </row>
    <row r="68" spans="4:4">
      <c r="D68" s="142"/>
    </row>
    <row r="69" spans="4:4">
      <c r="D69" s="142"/>
    </row>
    <row r="70" spans="4:4">
      <c r="D70" s="142"/>
    </row>
    <row r="71" spans="4:4">
      <c r="D71" s="142"/>
    </row>
    <row r="72" spans="4:4">
      <c r="D72" s="142"/>
    </row>
    <row r="73" spans="4:4">
      <c r="D73" s="142"/>
    </row>
    <row r="74" spans="4:4">
      <c r="D74" s="142"/>
    </row>
    <row r="75" spans="4:4">
      <c r="D75" s="142"/>
    </row>
    <row r="76" spans="4:4">
      <c r="D76" s="142"/>
    </row>
    <row r="77" spans="4:4">
      <c r="D77" s="142"/>
    </row>
    <row r="78" spans="4:4">
      <c r="D78" s="142"/>
    </row>
    <row r="79" spans="4:4">
      <c r="D79" s="142"/>
    </row>
    <row r="80" spans="4:4">
      <c r="D80" s="142"/>
    </row>
    <row r="81" spans="4:4">
      <c r="D81" s="142"/>
    </row>
    <row r="82" spans="4:4">
      <c r="D82" s="142"/>
    </row>
    <row r="83" spans="4:4">
      <c r="D83" s="142"/>
    </row>
    <row r="84" spans="4:4">
      <c r="D84" s="142"/>
    </row>
    <row r="85" spans="4:4">
      <c r="D85" s="142"/>
    </row>
    <row r="86" spans="4:4">
      <c r="D86" s="142"/>
    </row>
    <row r="87" spans="4:4">
      <c r="D87" s="142"/>
    </row>
    <row r="88" spans="4:4">
      <c r="D88" s="142"/>
    </row>
    <row r="89" spans="4:4">
      <c r="D89" s="142"/>
    </row>
    <row r="90" spans="4:4">
      <c r="D90" s="142"/>
    </row>
    <row r="91" spans="4:4">
      <c r="D91" s="142"/>
    </row>
    <row r="92" spans="4:4">
      <c r="D92" s="142"/>
    </row>
    <row r="93" spans="4:4">
      <c r="D93" s="142"/>
    </row>
    <row r="94" spans="4:4">
      <c r="D94" s="142"/>
    </row>
    <row r="95" spans="4:4">
      <c r="D95" s="142"/>
    </row>
    <row r="96" spans="4:4">
      <c r="D96" s="142"/>
    </row>
    <row r="97" spans="4:4">
      <c r="D97" s="142"/>
    </row>
    <row r="98" spans="4:4">
      <c r="D98" s="142"/>
    </row>
    <row r="99" spans="4:4">
      <c r="D99" s="142"/>
    </row>
    <row r="100" spans="4:4">
      <c r="D100" s="142"/>
    </row>
    <row r="101" spans="4:4">
      <c r="D101" s="142"/>
    </row>
    <row r="102" spans="4:4">
      <c r="D102" s="142"/>
    </row>
    <row r="103" spans="4:4">
      <c r="D103" s="142"/>
    </row>
    <row r="104" spans="4:4">
      <c r="D104" s="142"/>
    </row>
    <row r="105" spans="4:4">
      <c r="D105" s="142"/>
    </row>
    <row r="106" spans="4:4">
      <c r="D106" s="142"/>
    </row>
    <row r="107" spans="4:4">
      <c r="D107" s="142"/>
    </row>
    <row r="108" spans="4:4">
      <c r="D108" s="142"/>
    </row>
    <row r="109" spans="4:4">
      <c r="D109" s="142"/>
    </row>
    <row r="110" spans="4:4">
      <c r="D110" s="142"/>
    </row>
    <row r="111" spans="4:4">
      <c r="D111" s="142"/>
    </row>
    <row r="112" spans="4:4">
      <c r="D112" s="142"/>
    </row>
    <row r="113" spans="4:4">
      <c r="D113" s="142"/>
    </row>
    <row r="114" spans="4:4">
      <c r="D114" s="142"/>
    </row>
    <row r="115" spans="4:4">
      <c r="D115" s="142"/>
    </row>
    <row r="116" spans="4:4">
      <c r="D116" s="142"/>
    </row>
    <row r="117" spans="4:4">
      <c r="D117" s="142"/>
    </row>
    <row r="118" spans="4:4">
      <c r="D118" s="142"/>
    </row>
    <row r="119" spans="4:4">
      <c r="D119" s="142"/>
    </row>
    <row r="120" spans="4:4">
      <c r="D120" s="142"/>
    </row>
    <row r="121" spans="4:4">
      <c r="D121" s="142"/>
    </row>
    <row r="122" spans="4:4">
      <c r="D122" s="142"/>
    </row>
    <row r="123" spans="4:4">
      <c r="D123" s="142"/>
    </row>
    <row r="124" spans="4:4">
      <c r="D124" s="142"/>
    </row>
    <row r="125" spans="4:4">
      <c r="D125" s="142"/>
    </row>
    <row r="126" spans="4:4">
      <c r="D126" s="142"/>
    </row>
    <row r="127" spans="4:4">
      <c r="D127" s="142"/>
    </row>
    <row r="128" spans="4:4">
      <c r="D128" s="142"/>
    </row>
    <row r="129" spans="4:4">
      <c r="D129" s="142"/>
    </row>
    <row r="130" spans="4:4">
      <c r="D130" s="142"/>
    </row>
    <row r="131" spans="4:4">
      <c r="D131" s="142"/>
    </row>
    <row r="132" spans="4:4">
      <c r="D132" s="142"/>
    </row>
    <row r="133" spans="4:4">
      <c r="D133" s="142"/>
    </row>
    <row r="134" spans="4:4">
      <c r="D134" s="142"/>
    </row>
    <row r="135" spans="4:4">
      <c r="D135" s="142"/>
    </row>
    <row r="136" spans="4:4">
      <c r="D136" s="142"/>
    </row>
    <row r="137" spans="4:4">
      <c r="D137" s="142"/>
    </row>
    <row r="138" spans="4:4">
      <c r="D138" s="142"/>
    </row>
    <row r="139" spans="4:4">
      <c r="D139" s="142"/>
    </row>
    <row r="140" spans="4:4">
      <c r="D140" s="142"/>
    </row>
    <row r="141" spans="4:4">
      <c r="D141" s="142"/>
    </row>
    <row r="142" spans="4:4">
      <c r="D142" s="142"/>
    </row>
    <row r="143" spans="4:4">
      <c r="D143" s="142"/>
    </row>
    <row r="144" spans="4:4">
      <c r="D144" s="142"/>
    </row>
    <row r="145" spans="4:4">
      <c r="D145" s="142"/>
    </row>
    <row r="146" spans="4:4">
      <c r="D146" s="142"/>
    </row>
    <row r="147" spans="4:4">
      <c r="D147" s="142"/>
    </row>
    <row r="148" spans="4:4">
      <c r="D148" s="142"/>
    </row>
    <row r="149" spans="4:4">
      <c r="D149" s="142"/>
    </row>
    <row r="150" spans="4:4">
      <c r="D150" s="142"/>
    </row>
    <row r="151" spans="4:4">
      <c r="D151" s="142"/>
    </row>
    <row r="152" spans="4:4">
      <c r="D152" s="142"/>
    </row>
    <row r="153" spans="4:4">
      <c r="D153" s="142"/>
    </row>
    <row r="154" spans="4:4">
      <c r="D154" s="142"/>
    </row>
    <row r="155" spans="4:4">
      <c r="D155" s="142"/>
    </row>
    <row r="156" spans="4:4">
      <c r="D156" s="142"/>
    </row>
    <row r="157" spans="4:4">
      <c r="D157" s="142"/>
    </row>
    <row r="158" spans="4:4">
      <c r="D158" s="142"/>
    </row>
    <row r="159" spans="4:4">
      <c r="D159" s="142"/>
    </row>
    <row r="160" spans="4:4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sheetProtection password="918B" sheet="1"/>
  <mergeCells count="8">
    <mergeCell ref="A1:G1"/>
    <mergeCell ref="C2:G2"/>
    <mergeCell ref="C3:G3"/>
    <mergeCell ref="C4:G4"/>
    <mergeCell ref="A53:B53"/>
    <mergeCell ref="C18:G18"/>
    <mergeCell ref="C40:G40"/>
    <mergeCell ref="C43:G43"/>
  </mergeCells>
  <phoneticPr fontId="17" type="noConversion"/>
  <pageMargins left="0.59055118110236204" right="0.196850393700787" top="0.984251969" bottom="0.984251969" header="0.4921259845" footer="0.4921259845"/>
  <pageSetup paperSize="9" orientation="landscape" verticalDpi="0" r:id="rId1"/>
  <headerFooter alignWithMargins="0"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0" customWidth="1"/>
    <col min="3" max="3" width="63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>
      <c r="A1" s="237" t="s">
        <v>727</v>
      </c>
      <c r="B1" s="237"/>
      <c r="C1" s="237"/>
      <c r="D1" s="237"/>
      <c r="E1" s="237"/>
      <c r="F1" s="237"/>
      <c r="G1" s="237"/>
      <c r="AG1" t="s">
        <v>728</v>
      </c>
    </row>
    <row r="2" spans="1:60" ht="24.95" customHeight="1">
      <c r="A2" s="143" t="s">
        <v>597</v>
      </c>
      <c r="B2" s="73" t="s">
        <v>634</v>
      </c>
      <c r="C2" s="238" t="s">
        <v>635</v>
      </c>
      <c r="D2" s="239"/>
      <c r="E2" s="239"/>
      <c r="F2" s="239"/>
      <c r="G2" s="240"/>
      <c r="AG2" t="s">
        <v>729</v>
      </c>
    </row>
    <row r="3" spans="1:60" ht="24.95" customHeight="1">
      <c r="A3" s="143" t="s">
        <v>598</v>
      </c>
      <c r="B3" s="73" t="s">
        <v>648</v>
      </c>
      <c r="C3" s="238" t="s">
        <v>649</v>
      </c>
      <c r="D3" s="239"/>
      <c r="E3" s="239"/>
      <c r="F3" s="239"/>
      <c r="G3" s="240"/>
      <c r="AC3" s="90" t="s">
        <v>729</v>
      </c>
      <c r="AG3" t="s">
        <v>730</v>
      </c>
    </row>
    <row r="4" spans="1:60" ht="24.95" customHeight="1">
      <c r="A4" s="144" t="s">
        <v>599</v>
      </c>
      <c r="B4" s="145" t="s">
        <v>658</v>
      </c>
      <c r="C4" s="241" t="s">
        <v>659</v>
      </c>
      <c r="D4" s="242"/>
      <c r="E4" s="242"/>
      <c r="F4" s="242"/>
      <c r="G4" s="243"/>
      <c r="AG4" t="s">
        <v>731</v>
      </c>
    </row>
    <row r="5" spans="1:60">
      <c r="D5" s="142"/>
    </row>
    <row r="6" spans="1:60" ht="38.25">
      <c r="A6" s="146" t="s">
        <v>732</v>
      </c>
      <c r="B6" s="148" t="s">
        <v>733</v>
      </c>
      <c r="C6" s="148" t="s">
        <v>734</v>
      </c>
      <c r="D6" s="147" t="s">
        <v>735</v>
      </c>
      <c r="E6" s="146" t="s">
        <v>736</v>
      </c>
      <c r="F6" s="146" t="s">
        <v>737</v>
      </c>
      <c r="G6" s="146" t="s">
        <v>619</v>
      </c>
      <c r="H6" s="149" t="s">
        <v>620</v>
      </c>
      <c r="I6" s="149" t="s">
        <v>738</v>
      </c>
      <c r="J6" s="149" t="s">
        <v>621</v>
      </c>
      <c r="K6" s="149" t="s">
        <v>739</v>
      </c>
      <c r="L6" s="149" t="s">
        <v>740</v>
      </c>
      <c r="M6" s="149" t="s">
        <v>741</v>
      </c>
      <c r="N6" s="149" t="s">
        <v>742</v>
      </c>
      <c r="O6" s="149" t="s">
        <v>743</v>
      </c>
      <c r="P6" s="149" t="s">
        <v>744</v>
      </c>
      <c r="Q6" s="149" t="s">
        <v>745</v>
      </c>
      <c r="R6" s="149" t="s">
        <v>746</v>
      </c>
      <c r="S6" s="149" t="s">
        <v>747</v>
      </c>
      <c r="T6" s="149" t="s">
        <v>748</v>
      </c>
      <c r="U6" s="149" t="s">
        <v>749</v>
      </c>
      <c r="V6" s="149" t="s">
        <v>750</v>
      </c>
      <c r="W6" s="149" t="s">
        <v>751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53" t="s">
        <v>752</v>
      </c>
      <c r="B8" s="154" t="s">
        <v>668</v>
      </c>
      <c r="C8" s="175" t="s">
        <v>669</v>
      </c>
      <c r="D8" s="163"/>
      <c r="E8" s="164"/>
      <c r="F8" s="165"/>
      <c r="G8" s="165">
        <f>SUMIF(AG9:AG56,"&lt;&gt;NOR",G9:G56)</f>
        <v>0</v>
      </c>
      <c r="H8" s="165"/>
      <c r="I8" s="165">
        <f>SUM(I9:I56)</f>
        <v>0</v>
      </c>
      <c r="J8" s="165"/>
      <c r="K8" s="165">
        <f>SUM(K9:K56)</f>
        <v>0</v>
      </c>
      <c r="L8" s="165"/>
      <c r="M8" s="165">
        <f>SUM(M9:M56)</f>
        <v>0</v>
      </c>
      <c r="N8" s="165"/>
      <c r="O8" s="165">
        <f>SUM(O9:O56)</f>
        <v>0</v>
      </c>
      <c r="P8" s="165"/>
      <c r="Q8" s="165">
        <f>SUM(Q9:Q56)</f>
        <v>0</v>
      </c>
      <c r="R8" s="165"/>
      <c r="S8" s="165"/>
      <c r="T8" s="166"/>
      <c r="U8" s="162"/>
      <c r="V8" s="162">
        <f>SUM(V9:V56)</f>
        <v>596.69999999999993</v>
      </c>
      <c r="W8" s="162"/>
      <c r="AG8" t="s">
        <v>753</v>
      </c>
    </row>
    <row r="9" spans="1:60" outlineLevel="1">
      <c r="A9" s="167">
        <v>1</v>
      </c>
      <c r="B9" s="168" t="s">
        <v>135</v>
      </c>
      <c r="C9" s="176" t="s">
        <v>136</v>
      </c>
      <c r="D9" s="169" t="s">
        <v>829</v>
      </c>
      <c r="E9" s="170">
        <v>11.4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788</v>
      </c>
      <c r="S9" s="172" t="s">
        <v>757</v>
      </c>
      <c r="T9" s="173" t="s">
        <v>757</v>
      </c>
      <c r="U9" s="160">
        <v>6.298</v>
      </c>
      <c r="V9" s="160">
        <f>ROUND(E9*U9,2)</f>
        <v>71.8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789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4" t="s">
        <v>137</v>
      </c>
      <c r="D10" s="245"/>
      <c r="E10" s="245"/>
      <c r="F10" s="245"/>
      <c r="G10" s="245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791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4" t="s">
        <v>138</v>
      </c>
      <c r="D11" s="179"/>
      <c r="E11" s="18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807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184" t="s">
        <v>139</v>
      </c>
      <c r="D12" s="179"/>
      <c r="E12" s="180">
        <v>11.4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807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67">
        <v>2</v>
      </c>
      <c r="B13" s="168" t="s">
        <v>140</v>
      </c>
      <c r="C13" s="176" t="s">
        <v>141</v>
      </c>
      <c r="D13" s="169" t="s">
        <v>829</v>
      </c>
      <c r="E13" s="170">
        <v>12.5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2" t="s">
        <v>788</v>
      </c>
      <c r="S13" s="172" t="s">
        <v>757</v>
      </c>
      <c r="T13" s="173" t="s">
        <v>757</v>
      </c>
      <c r="U13" s="160">
        <v>11.204000000000001</v>
      </c>
      <c r="V13" s="160">
        <f>ROUND(E13*U13,2)</f>
        <v>140.05000000000001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789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44" t="s">
        <v>137</v>
      </c>
      <c r="D14" s="245"/>
      <c r="E14" s="245"/>
      <c r="F14" s="245"/>
      <c r="G14" s="245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791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184" t="s">
        <v>142</v>
      </c>
      <c r="D15" s="179"/>
      <c r="E15" s="18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807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184" t="s">
        <v>143</v>
      </c>
      <c r="D16" s="179"/>
      <c r="E16" s="180">
        <v>12.5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807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67">
        <v>3</v>
      </c>
      <c r="B17" s="168" t="s">
        <v>144</v>
      </c>
      <c r="C17" s="176" t="s">
        <v>145</v>
      </c>
      <c r="D17" s="169" t="s">
        <v>829</v>
      </c>
      <c r="E17" s="170">
        <v>11.4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2" t="s">
        <v>788</v>
      </c>
      <c r="S17" s="172" t="s">
        <v>757</v>
      </c>
      <c r="T17" s="173" t="s">
        <v>757</v>
      </c>
      <c r="U17" s="160">
        <v>3.81</v>
      </c>
      <c r="V17" s="160">
        <f>ROUND(E17*U17,2)</f>
        <v>43.43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789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244" t="s">
        <v>146</v>
      </c>
      <c r="D18" s="245"/>
      <c r="E18" s="245"/>
      <c r="F18" s="245"/>
      <c r="G18" s="245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791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57"/>
      <c r="B19" s="158"/>
      <c r="C19" s="184" t="s">
        <v>147</v>
      </c>
      <c r="D19" s="179"/>
      <c r="E19" s="180">
        <v>11.4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807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67">
        <v>4</v>
      </c>
      <c r="B20" s="168" t="s">
        <v>148</v>
      </c>
      <c r="C20" s="176" t="s">
        <v>149</v>
      </c>
      <c r="D20" s="169" t="s">
        <v>829</v>
      </c>
      <c r="E20" s="170">
        <v>12.5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2">
        <v>0</v>
      </c>
      <c r="O20" s="172">
        <f>ROUND(E20*N20,2)</f>
        <v>0</v>
      </c>
      <c r="P20" s="172">
        <v>0</v>
      </c>
      <c r="Q20" s="172">
        <f>ROUND(E20*P20,2)</f>
        <v>0</v>
      </c>
      <c r="R20" s="172" t="s">
        <v>788</v>
      </c>
      <c r="S20" s="172" t="s">
        <v>757</v>
      </c>
      <c r="T20" s="173" t="s">
        <v>757</v>
      </c>
      <c r="U20" s="160">
        <v>5.3120000000000003</v>
      </c>
      <c r="V20" s="160">
        <f>ROUND(E20*U20,2)</f>
        <v>66.400000000000006</v>
      </c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789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244" t="s">
        <v>146</v>
      </c>
      <c r="D21" s="245"/>
      <c r="E21" s="245"/>
      <c r="F21" s="245"/>
      <c r="G21" s="245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791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57"/>
      <c r="B22" s="158"/>
      <c r="C22" s="184" t="s">
        <v>150</v>
      </c>
      <c r="D22" s="179"/>
      <c r="E22" s="180">
        <v>12.5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807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22.5" outlineLevel="1">
      <c r="A23" s="167">
        <v>5</v>
      </c>
      <c r="B23" s="168" t="s">
        <v>866</v>
      </c>
      <c r="C23" s="176" t="s">
        <v>867</v>
      </c>
      <c r="D23" s="169" t="s">
        <v>829</v>
      </c>
      <c r="E23" s="170">
        <v>11.4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2">
        <v>0</v>
      </c>
      <c r="O23" s="172">
        <f>ROUND(E23*N23,2)</f>
        <v>0</v>
      </c>
      <c r="P23" s="172">
        <v>0</v>
      </c>
      <c r="Q23" s="172">
        <f>ROUND(E23*P23,2)</f>
        <v>0</v>
      </c>
      <c r="R23" s="172" t="s">
        <v>788</v>
      </c>
      <c r="S23" s="172" t="s">
        <v>757</v>
      </c>
      <c r="T23" s="173" t="s">
        <v>757</v>
      </c>
      <c r="U23" s="160">
        <v>1.0999999999999999E-2</v>
      </c>
      <c r="V23" s="160">
        <f>ROUND(E23*U23,2)</f>
        <v>0.13</v>
      </c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789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244" t="s">
        <v>861</v>
      </c>
      <c r="D24" s="245"/>
      <c r="E24" s="245"/>
      <c r="F24" s="245"/>
      <c r="G24" s="245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791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57"/>
      <c r="B25" s="158"/>
      <c r="C25" s="184" t="s">
        <v>147</v>
      </c>
      <c r="D25" s="179"/>
      <c r="E25" s="180">
        <v>11.4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807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2.5" outlineLevel="1">
      <c r="A26" s="167">
        <v>6</v>
      </c>
      <c r="B26" s="168" t="s">
        <v>151</v>
      </c>
      <c r="C26" s="176" t="s">
        <v>152</v>
      </c>
      <c r="D26" s="169" t="s">
        <v>829</v>
      </c>
      <c r="E26" s="170">
        <v>12.5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2">
        <v>0</v>
      </c>
      <c r="O26" s="172">
        <f>ROUND(E26*N26,2)</f>
        <v>0</v>
      </c>
      <c r="P26" s="172">
        <v>0</v>
      </c>
      <c r="Q26" s="172">
        <f>ROUND(E26*P26,2)</f>
        <v>0</v>
      </c>
      <c r="R26" s="172" t="s">
        <v>788</v>
      </c>
      <c r="S26" s="172" t="s">
        <v>757</v>
      </c>
      <c r="T26" s="173" t="s">
        <v>757</v>
      </c>
      <c r="U26" s="160">
        <v>1.2E-2</v>
      </c>
      <c r="V26" s="160">
        <f>ROUND(E26*U26,2)</f>
        <v>0.15</v>
      </c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789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244" t="s">
        <v>861</v>
      </c>
      <c r="D27" s="245"/>
      <c r="E27" s="245"/>
      <c r="F27" s="245"/>
      <c r="G27" s="245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791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184" t="s">
        <v>150</v>
      </c>
      <c r="D28" s="179"/>
      <c r="E28" s="180">
        <v>12.5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807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33.75" outlineLevel="1">
      <c r="A29" s="167">
        <v>7</v>
      </c>
      <c r="B29" s="168" t="s">
        <v>871</v>
      </c>
      <c r="C29" s="176" t="s">
        <v>872</v>
      </c>
      <c r="D29" s="169" t="s">
        <v>829</v>
      </c>
      <c r="E29" s="170">
        <v>57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2">
        <v>0</v>
      </c>
      <c r="O29" s="172">
        <f>ROUND(E29*N29,2)</f>
        <v>0</v>
      </c>
      <c r="P29" s="172">
        <v>0</v>
      </c>
      <c r="Q29" s="172">
        <f>ROUND(E29*P29,2)</f>
        <v>0</v>
      </c>
      <c r="R29" s="172" t="s">
        <v>788</v>
      </c>
      <c r="S29" s="172" t="s">
        <v>757</v>
      </c>
      <c r="T29" s="173" t="s">
        <v>757</v>
      </c>
      <c r="U29" s="160">
        <v>0</v>
      </c>
      <c r="V29" s="160">
        <f>ROUND(E29*U29,2)</f>
        <v>0</v>
      </c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789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244" t="s">
        <v>861</v>
      </c>
      <c r="D30" s="245"/>
      <c r="E30" s="245"/>
      <c r="F30" s="245"/>
      <c r="G30" s="245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791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184" t="s">
        <v>153</v>
      </c>
      <c r="D31" s="179"/>
      <c r="E31" s="180">
        <v>57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807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33.75" outlineLevel="1">
      <c r="A32" s="167">
        <v>8</v>
      </c>
      <c r="B32" s="168" t="s">
        <v>154</v>
      </c>
      <c r="C32" s="176" t="s">
        <v>155</v>
      </c>
      <c r="D32" s="169" t="s">
        <v>829</v>
      </c>
      <c r="E32" s="170">
        <v>62.5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2">
        <v>0</v>
      </c>
      <c r="O32" s="172">
        <f>ROUND(E32*N32,2)</f>
        <v>0</v>
      </c>
      <c r="P32" s="172">
        <v>0</v>
      </c>
      <c r="Q32" s="172">
        <f>ROUND(E32*P32,2)</f>
        <v>0</v>
      </c>
      <c r="R32" s="172" t="s">
        <v>788</v>
      </c>
      <c r="S32" s="172" t="s">
        <v>757</v>
      </c>
      <c r="T32" s="173" t="s">
        <v>757</v>
      </c>
      <c r="U32" s="160">
        <v>0</v>
      </c>
      <c r="V32" s="160">
        <f>ROUND(E32*U32,2)</f>
        <v>0</v>
      </c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789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244" t="s">
        <v>861</v>
      </c>
      <c r="D33" s="245"/>
      <c r="E33" s="245"/>
      <c r="F33" s="245"/>
      <c r="G33" s="245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791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184" t="s">
        <v>156</v>
      </c>
      <c r="D34" s="179"/>
      <c r="E34" s="180">
        <v>62.5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807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2.5" outlineLevel="1">
      <c r="A35" s="167">
        <v>9</v>
      </c>
      <c r="B35" s="168" t="s">
        <v>157</v>
      </c>
      <c r="C35" s="176" t="s">
        <v>158</v>
      </c>
      <c r="D35" s="169" t="s">
        <v>829</v>
      </c>
      <c r="E35" s="170">
        <v>11.4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0</v>
      </c>
      <c r="O35" s="172">
        <f>ROUND(E35*N35,2)</f>
        <v>0</v>
      </c>
      <c r="P35" s="172">
        <v>0</v>
      </c>
      <c r="Q35" s="172">
        <f>ROUND(E35*P35,2)</f>
        <v>0</v>
      </c>
      <c r="R35" s="172" t="s">
        <v>788</v>
      </c>
      <c r="S35" s="172" t="s">
        <v>757</v>
      </c>
      <c r="T35" s="173" t="s">
        <v>757</v>
      </c>
      <c r="U35" s="160">
        <v>0.66800000000000004</v>
      </c>
      <c r="V35" s="160">
        <f>ROUND(E35*U35,2)</f>
        <v>7.62</v>
      </c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789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44" t="s">
        <v>159</v>
      </c>
      <c r="D36" s="245"/>
      <c r="E36" s="245"/>
      <c r="F36" s="245"/>
      <c r="G36" s="245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791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57"/>
      <c r="B37" s="158"/>
      <c r="C37" s="184" t="s">
        <v>147</v>
      </c>
      <c r="D37" s="179"/>
      <c r="E37" s="180">
        <v>11.4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807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1">
      <c r="A38" s="167">
        <v>10</v>
      </c>
      <c r="B38" s="168" t="s">
        <v>160</v>
      </c>
      <c r="C38" s="176" t="s">
        <v>161</v>
      </c>
      <c r="D38" s="169" t="s">
        <v>829</v>
      </c>
      <c r="E38" s="170">
        <v>12.5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2">
        <v>0</v>
      </c>
      <c r="O38" s="172">
        <f>ROUND(E38*N38,2)</f>
        <v>0</v>
      </c>
      <c r="P38" s="172">
        <v>0</v>
      </c>
      <c r="Q38" s="172">
        <f>ROUND(E38*P38,2)</f>
        <v>0</v>
      </c>
      <c r="R38" s="172" t="s">
        <v>788</v>
      </c>
      <c r="S38" s="172" t="s">
        <v>757</v>
      </c>
      <c r="T38" s="173" t="s">
        <v>757</v>
      </c>
      <c r="U38" s="160">
        <v>0.91</v>
      </c>
      <c r="V38" s="160">
        <f>ROUND(E38*U38,2)</f>
        <v>11.38</v>
      </c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789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244" t="s">
        <v>159</v>
      </c>
      <c r="D39" s="245"/>
      <c r="E39" s="245"/>
      <c r="F39" s="245"/>
      <c r="G39" s="245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791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184" t="s">
        <v>150</v>
      </c>
      <c r="D40" s="179"/>
      <c r="E40" s="180">
        <v>12.5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807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ht="22.5" outlineLevel="1">
      <c r="A41" s="167">
        <v>11</v>
      </c>
      <c r="B41" s="168" t="s">
        <v>162</v>
      </c>
      <c r="C41" s="176" t="s">
        <v>163</v>
      </c>
      <c r="D41" s="169" t="s">
        <v>829</v>
      </c>
      <c r="E41" s="170">
        <v>159.6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2">
        <v>0</v>
      </c>
      <c r="O41" s="172">
        <f>ROUND(E41*N41,2)</f>
        <v>0</v>
      </c>
      <c r="P41" s="172">
        <v>0</v>
      </c>
      <c r="Q41" s="172">
        <f>ROUND(E41*P41,2)</f>
        <v>0</v>
      </c>
      <c r="R41" s="172" t="s">
        <v>788</v>
      </c>
      <c r="S41" s="172" t="s">
        <v>757</v>
      </c>
      <c r="T41" s="173" t="s">
        <v>757</v>
      </c>
      <c r="U41" s="160">
        <v>0.59099999999999997</v>
      </c>
      <c r="V41" s="160">
        <f>ROUND(E41*U41,2)</f>
        <v>94.32</v>
      </c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789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244" t="s">
        <v>159</v>
      </c>
      <c r="D42" s="245"/>
      <c r="E42" s="245"/>
      <c r="F42" s="245"/>
      <c r="G42" s="245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791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184" t="s">
        <v>164</v>
      </c>
      <c r="D43" s="179"/>
      <c r="E43" s="180">
        <v>159.6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807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2.5" outlineLevel="1">
      <c r="A44" s="167">
        <v>12</v>
      </c>
      <c r="B44" s="168" t="s">
        <v>165</v>
      </c>
      <c r="C44" s="176" t="s">
        <v>166</v>
      </c>
      <c r="D44" s="169" t="s">
        <v>829</v>
      </c>
      <c r="E44" s="170">
        <v>175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2">
        <v>0</v>
      </c>
      <c r="O44" s="172">
        <f>ROUND(E44*N44,2)</f>
        <v>0</v>
      </c>
      <c r="P44" s="172">
        <v>0</v>
      </c>
      <c r="Q44" s="172">
        <f>ROUND(E44*P44,2)</f>
        <v>0</v>
      </c>
      <c r="R44" s="172" t="s">
        <v>788</v>
      </c>
      <c r="S44" s="172" t="s">
        <v>757</v>
      </c>
      <c r="T44" s="173" t="s">
        <v>757</v>
      </c>
      <c r="U44" s="160">
        <v>0.83</v>
      </c>
      <c r="V44" s="160">
        <f>ROUND(E44*U44,2)</f>
        <v>145.25</v>
      </c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789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244" t="s">
        <v>159</v>
      </c>
      <c r="D45" s="245"/>
      <c r="E45" s="245"/>
      <c r="F45" s="245"/>
      <c r="G45" s="245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791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184" t="s">
        <v>167</v>
      </c>
      <c r="D46" s="179"/>
      <c r="E46" s="180">
        <v>175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807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67">
        <v>13</v>
      </c>
      <c r="B47" s="168" t="s">
        <v>874</v>
      </c>
      <c r="C47" s="176" t="s">
        <v>875</v>
      </c>
      <c r="D47" s="169" t="s">
        <v>829</v>
      </c>
      <c r="E47" s="170">
        <v>23.9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2"/>
      <c r="S47" s="172" t="s">
        <v>757</v>
      </c>
      <c r="T47" s="173" t="s">
        <v>757</v>
      </c>
      <c r="U47" s="160">
        <v>0</v>
      </c>
      <c r="V47" s="160">
        <f>ROUND(E47*U47,2)</f>
        <v>0</v>
      </c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789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184" t="s">
        <v>168</v>
      </c>
      <c r="D48" s="179"/>
      <c r="E48" s="180">
        <v>23.9</v>
      </c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807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ht="22.5" outlineLevel="1">
      <c r="A49" s="167">
        <v>14</v>
      </c>
      <c r="B49" s="168" t="s">
        <v>890</v>
      </c>
      <c r="C49" s="176" t="s">
        <v>891</v>
      </c>
      <c r="D49" s="169" t="s">
        <v>829</v>
      </c>
      <c r="E49" s="170">
        <v>11.4</v>
      </c>
      <c r="F49" s="171"/>
      <c r="G49" s="172">
        <f>ROUND(E49*F49,2)</f>
        <v>0</v>
      </c>
      <c r="H49" s="171"/>
      <c r="I49" s="172">
        <f>ROUND(E49*H49,2)</f>
        <v>0</v>
      </c>
      <c r="J49" s="171"/>
      <c r="K49" s="172">
        <f>ROUND(E49*J49,2)</f>
        <v>0</v>
      </c>
      <c r="L49" s="172">
        <v>21</v>
      </c>
      <c r="M49" s="172">
        <f>G49*(1+L49/100)</f>
        <v>0</v>
      </c>
      <c r="N49" s="172">
        <v>0</v>
      </c>
      <c r="O49" s="172">
        <f>ROUND(E49*N49,2)</f>
        <v>0</v>
      </c>
      <c r="P49" s="172">
        <v>0</v>
      </c>
      <c r="Q49" s="172">
        <f>ROUND(E49*P49,2)</f>
        <v>0</v>
      </c>
      <c r="R49" s="172" t="s">
        <v>788</v>
      </c>
      <c r="S49" s="172" t="s">
        <v>757</v>
      </c>
      <c r="T49" s="173" t="s">
        <v>757</v>
      </c>
      <c r="U49" s="160">
        <v>5.2999999999999999E-2</v>
      </c>
      <c r="V49" s="160">
        <f>ROUND(E49*U49,2)</f>
        <v>0.6</v>
      </c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789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184" t="s">
        <v>147</v>
      </c>
      <c r="D50" s="179"/>
      <c r="E50" s="180">
        <v>11.4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807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>
      <c r="A51" s="167">
        <v>15</v>
      </c>
      <c r="B51" s="168" t="s">
        <v>169</v>
      </c>
      <c r="C51" s="176" t="s">
        <v>170</v>
      </c>
      <c r="D51" s="169" t="s">
        <v>829</v>
      </c>
      <c r="E51" s="170">
        <v>12.5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2">
        <v>0</v>
      </c>
      <c r="O51" s="172">
        <f>ROUND(E51*N51,2)</f>
        <v>0</v>
      </c>
      <c r="P51" s="172">
        <v>0</v>
      </c>
      <c r="Q51" s="172">
        <f>ROUND(E51*P51,2)</f>
        <v>0</v>
      </c>
      <c r="R51" s="172" t="s">
        <v>788</v>
      </c>
      <c r="S51" s="172" t="s">
        <v>757</v>
      </c>
      <c r="T51" s="173" t="s">
        <v>757</v>
      </c>
      <c r="U51" s="160">
        <v>6.0999999999999999E-2</v>
      </c>
      <c r="V51" s="160">
        <f>ROUND(E51*U51,2)</f>
        <v>0.76</v>
      </c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789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4" t="s">
        <v>150</v>
      </c>
      <c r="D52" s="179"/>
      <c r="E52" s="180">
        <v>12.5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807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ht="22.5" outlineLevel="1">
      <c r="A53" s="167">
        <v>16</v>
      </c>
      <c r="B53" s="168" t="s">
        <v>171</v>
      </c>
      <c r="C53" s="176" t="s">
        <v>172</v>
      </c>
      <c r="D53" s="169" t="s">
        <v>829</v>
      </c>
      <c r="E53" s="170">
        <v>11.4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2">
        <v>0</v>
      </c>
      <c r="O53" s="172">
        <f>ROUND(E53*N53,2)</f>
        <v>0</v>
      </c>
      <c r="P53" s="172">
        <v>0</v>
      </c>
      <c r="Q53" s="172">
        <f>ROUND(E53*P53,2)</f>
        <v>0</v>
      </c>
      <c r="R53" s="172" t="s">
        <v>788</v>
      </c>
      <c r="S53" s="172" t="s">
        <v>757</v>
      </c>
      <c r="T53" s="173" t="s">
        <v>757</v>
      </c>
      <c r="U53" s="160">
        <v>0.48399999999999999</v>
      </c>
      <c r="V53" s="160">
        <f>ROUND(E53*U53,2)</f>
        <v>5.52</v>
      </c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789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>
      <c r="A54" s="167">
        <v>17</v>
      </c>
      <c r="B54" s="168" t="s">
        <v>173</v>
      </c>
      <c r="C54" s="176" t="s">
        <v>174</v>
      </c>
      <c r="D54" s="169" t="s">
        <v>829</v>
      </c>
      <c r="E54" s="170">
        <v>12.5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2">
        <v>0</v>
      </c>
      <c r="O54" s="172">
        <f>ROUND(E54*N54,2)</f>
        <v>0</v>
      </c>
      <c r="P54" s="172">
        <v>0</v>
      </c>
      <c r="Q54" s="172">
        <f>ROUND(E54*P54,2)</f>
        <v>0</v>
      </c>
      <c r="R54" s="172" t="s">
        <v>788</v>
      </c>
      <c r="S54" s="172" t="s">
        <v>757</v>
      </c>
      <c r="T54" s="173" t="s">
        <v>757</v>
      </c>
      <c r="U54" s="160">
        <v>0.68400000000000005</v>
      </c>
      <c r="V54" s="160">
        <f>ROUND(E54*U54,2)</f>
        <v>8.5500000000000007</v>
      </c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789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67">
        <v>18</v>
      </c>
      <c r="B55" s="168" t="s">
        <v>893</v>
      </c>
      <c r="C55" s="176" t="s">
        <v>894</v>
      </c>
      <c r="D55" s="169" t="s">
        <v>829</v>
      </c>
      <c r="E55" s="170">
        <v>23.9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72">
        <v>0</v>
      </c>
      <c r="O55" s="172">
        <f>ROUND(E55*N55,2)</f>
        <v>0</v>
      </c>
      <c r="P55" s="172">
        <v>0</v>
      </c>
      <c r="Q55" s="172">
        <f>ROUND(E55*P55,2)</f>
        <v>0</v>
      </c>
      <c r="R55" s="172" t="s">
        <v>788</v>
      </c>
      <c r="S55" s="172" t="s">
        <v>757</v>
      </c>
      <c r="T55" s="173" t="s">
        <v>757</v>
      </c>
      <c r="U55" s="160">
        <v>3.1E-2</v>
      </c>
      <c r="V55" s="160">
        <f>ROUND(E55*U55,2)</f>
        <v>0.74</v>
      </c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789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57"/>
      <c r="B56" s="158"/>
      <c r="C56" s="184" t="s">
        <v>168</v>
      </c>
      <c r="D56" s="179"/>
      <c r="E56" s="180">
        <v>23.9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807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>
      <c r="A57" s="153" t="s">
        <v>752</v>
      </c>
      <c r="B57" s="154" t="s">
        <v>682</v>
      </c>
      <c r="C57" s="175" t="s">
        <v>683</v>
      </c>
      <c r="D57" s="163"/>
      <c r="E57" s="164"/>
      <c r="F57" s="165"/>
      <c r="G57" s="165">
        <f>SUMIF(AG58:AG112,"&lt;&gt;NOR",G58:G112)</f>
        <v>0</v>
      </c>
      <c r="H57" s="165"/>
      <c r="I57" s="165">
        <f>SUM(I58:I112)</f>
        <v>0</v>
      </c>
      <c r="J57" s="165"/>
      <c r="K57" s="165">
        <f>SUM(K58:K112)</f>
        <v>0</v>
      </c>
      <c r="L57" s="165"/>
      <c r="M57" s="165">
        <f>SUM(M58:M112)</f>
        <v>0</v>
      </c>
      <c r="N57" s="165"/>
      <c r="O57" s="165">
        <f>SUM(O58:O112)</f>
        <v>10.26</v>
      </c>
      <c r="P57" s="165"/>
      <c r="Q57" s="165">
        <f>SUM(Q58:Q112)</f>
        <v>0</v>
      </c>
      <c r="R57" s="165"/>
      <c r="S57" s="165"/>
      <c r="T57" s="166"/>
      <c r="U57" s="162"/>
      <c r="V57" s="162">
        <f>SUM(V58:V112)</f>
        <v>220.85999999999996</v>
      </c>
      <c r="W57" s="162"/>
      <c r="AG57" t="s">
        <v>753</v>
      </c>
    </row>
    <row r="58" spans="1:60" ht="22.5" outlineLevel="1">
      <c r="A58" s="167">
        <v>19</v>
      </c>
      <c r="B58" s="168" t="s">
        <v>175</v>
      </c>
      <c r="C58" s="176" t="s">
        <v>176</v>
      </c>
      <c r="D58" s="169" t="s">
        <v>787</v>
      </c>
      <c r="E58" s="170">
        <v>56.88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2">
        <v>2.8600000000000001E-3</v>
      </c>
      <c r="O58" s="172">
        <f>ROUND(E58*N58,2)</f>
        <v>0.16</v>
      </c>
      <c r="P58" s="172">
        <v>0</v>
      </c>
      <c r="Q58" s="172">
        <f>ROUND(E58*P58,2)</f>
        <v>0</v>
      </c>
      <c r="R58" s="172" t="s">
        <v>1007</v>
      </c>
      <c r="S58" s="172" t="s">
        <v>757</v>
      </c>
      <c r="T58" s="173" t="s">
        <v>757</v>
      </c>
      <c r="U58" s="160">
        <v>0.31</v>
      </c>
      <c r="V58" s="160">
        <f>ROUND(E58*U58,2)</f>
        <v>17.63</v>
      </c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789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244" t="s">
        <v>35</v>
      </c>
      <c r="D59" s="245"/>
      <c r="E59" s="245"/>
      <c r="F59" s="245"/>
      <c r="G59" s="245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791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184" t="s">
        <v>177</v>
      </c>
      <c r="D60" s="179"/>
      <c r="E60" s="180">
        <v>13.857200000000001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807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>
      <c r="A61" s="157"/>
      <c r="B61" s="158"/>
      <c r="C61" s="184" t="s">
        <v>178</v>
      </c>
      <c r="D61" s="179"/>
      <c r="E61" s="180">
        <v>6.1055999999999999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807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184" t="s">
        <v>179</v>
      </c>
      <c r="D62" s="179"/>
      <c r="E62" s="180">
        <v>36.921399999999998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807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184" t="s">
        <v>180</v>
      </c>
      <c r="D63" s="179"/>
      <c r="E63" s="180">
        <v>-4.1999999999999997E-3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807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ht="22.5" outlineLevel="1">
      <c r="A64" s="167">
        <v>20</v>
      </c>
      <c r="B64" s="168" t="s">
        <v>181</v>
      </c>
      <c r="C64" s="176" t="s">
        <v>182</v>
      </c>
      <c r="D64" s="169" t="s">
        <v>787</v>
      </c>
      <c r="E64" s="170">
        <v>56.88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2">
        <v>3.3E-4</v>
      </c>
      <c r="O64" s="172">
        <f>ROUND(E64*N64,2)</f>
        <v>0.02</v>
      </c>
      <c r="P64" s="172">
        <v>0</v>
      </c>
      <c r="Q64" s="172">
        <f>ROUND(E64*P64,2)</f>
        <v>0</v>
      </c>
      <c r="R64" s="172" t="s">
        <v>1007</v>
      </c>
      <c r="S64" s="172" t="s">
        <v>757</v>
      </c>
      <c r="T64" s="173" t="s">
        <v>757</v>
      </c>
      <c r="U64" s="160">
        <v>8.8999999999999996E-2</v>
      </c>
      <c r="V64" s="160">
        <f>ROUND(E64*U64,2)</f>
        <v>5.0599999999999996</v>
      </c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789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57"/>
      <c r="B65" s="158"/>
      <c r="C65" s="244" t="s">
        <v>35</v>
      </c>
      <c r="D65" s="245"/>
      <c r="E65" s="245"/>
      <c r="F65" s="245"/>
      <c r="G65" s="245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791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184" t="s">
        <v>177</v>
      </c>
      <c r="D66" s="179"/>
      <c r="E66" s="180">
        <v>13.857200000000001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807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184" t="s">
        <v>178</v>
      </c>
      <c r="D67" s="179"/>
      <c r="E67" s="180">
        <v>6.1055999999999999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807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184" t="s">
        <v>179</v>
      </c>
      <c r="D68" s="179"/>
      <c r="E68" s="180">
        <v>36.921399999999998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807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184" t="s">
        <v>180</v>
      </c>
      <c r="D69" s="179"/>
      <c r="E69" s="180">
        <v>-4.1999999999999997E-3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807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67">
        <v>21</v>
      </c>
      <c r="B70" s="168" t="s">
        <v>183</v>
      </c>
      <c r="C70" s="176" t="s">
        <v>184</v>
      </c>
      <c r="D70" s="169" t="s">
        <v>787</v>
      </c>
      <c r="E70" s="170">
        <v>94.13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72">
        <v>1.7330000000000002E-2</v>
      </c>
      <c r="O70" s="172">
        <f>ROUND(E70*N70,2)</f>
        <v>1.63</v>
      </c>
      <c r="P70" s="172">
        <v>0</v>
      </c>
      <c r="Q70" s="172">
        <f>ROUND(E70*P70,2)</f>
        <v>0</v>
      </c>
      <c r="R70" s="172" t="s">
        <v>1007</v>
      </c>
      <c r="S70" s="172" t="s">
        <v>757</v>
      </c>
      <c r="T70" s="173" t="s">
        <v>757</v>
      </c>
      <c r="U70" s="160">
        <v>0.39</v>
      </c>
      <c r="V70" s="160">
        <f>ROUND(E70*U70,2)</f>
        <v>36.71</v>
      </c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789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244" t="s">
        <v>35</v>
      </c>
      <c r="D71" s="245"/>
      <c r="E71" s="245"/>
      <c r="F71" s="245"/>
      <c r="G71" s="245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791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184" t="s">
        <v>185</v>
      </c>
      <c r="D72" s="179"/>
      <c r="E72" s="180">
        <v>20.625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807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57"/>
      <c r="B73" s="158"/>
      <c r="C73" s="184" t="s">
        <v>186</v>
      </c>
      <c r="D73" s="179"/>
      <c r="E73" s="180">
        <v>19.565000000000001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807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184" t="s">
        <v>187</v>
      </c>
      <c r="D74" s="179"/>
      <c r="E74" s="180">
        <v>53.9375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807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184" t="s">
        <v>188</v>
      </c>
      <c r="D75" s="179"/>
      <c r="E75" s="180">
        <v>2.5000000000000001E-3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807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67">
        <v>22</v>
      </c>
      <c r="B76" s="168" t="s">
        <v>189</v>
      </c>
      <c r="C76" s="176" t="s">
        <v>190</v>
      </c>
      <c r="D76" s="169" t="s">
        <v>787</v>
      </c>
      <c r="E76" s="170">
        <v>136.96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2">
        <v>2.3E-3</v>
      </c>
      <c r="O76" s="172">
        <f>ROUND(E76*N76,2)</f>
        <v>0.32</v>
      </c>
      <c r="P76" s="172">
        <v>0</v>
      </c>
      <c r="Q76" s="172">
        <f>ROUND(E76*P76,2)</f>
        <v>0</v>
      </c>
      <c r="R76" s="172" t="s">
        <v>1007</v>
      </c>
      <c r="S76" s="172" t="s">
        <v>757</v>
      </c>
      <c r="T76" s="173" t="s">
        <v>757</v>
      </c>
      <c r="U76" s="160">
        <v>0.28000000000000003</v>
      </c>
      <c r="V76" s="160">
        <f>ROUND(E76*U76,2)</f>
        <v>38.35</v>
      </c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789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57"/>
      <c r="B77" s="158"/>
      <c r="C77" s="244" t="s">
        <v>35</v>
      </c>
      <c r="D77" s="245"/>
      <c r="E77" s="245"/>
      <c r="F77" s="245"/>
      <c r="G77" s="245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791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184" t="s">
        <v>191</v>
      </c>
      <c r="D78" s="179"/>
      <c r="E78" s="180">
        <v>18.6875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807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184" t="s">
        <v>192</v>
      </c>
      <c r="D79" s="179"/>
      <c r="E79" s="180">
        <v>29.574999999999999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807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184" t="s">
        <v>193</v>
      </c>
      <c r="D80" s="179"/>
      <c r="E80" s="180">
        <v>88.692499999999995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807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184" t="s">
        <v>194</v>
      </c>
      <c r="D81" s="179"/>
      <c r="E81" s="180">
        <v>5.0000000000000001E-3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807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ht="22.5" outlineLevel="1">
      <c r="A82" s="167">
        <v>23</v>
      </c>
      <c r="B82" s="168" t="s">
        <v>195</v>
      </c>
      <c r="C82" s="176" t="s">
        <v>196</v>
      </c>
      <c r="D82" s="169" t="s">
        <v>787</v>
      </c>
      <c r="E82" s="170">
        <v>68.83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3.2000000000000003E-4</v>
      </c>
      <c r="O82" s="172">
        <f>ROUND(E82*N82,2)</f>
        <v>0.02</v>
      </c>
      <c r="P82" s="172">
        <v>0</v>
      </c>
      <c r="Q82" s="172">
        <f>ROUND(E82*P82,2)</f>
        <v>0</v>
      </c>
      <c r="R82" s="172" t="s">
        <v>1007</v>
      </c>
      <c r="S82" s="172" t="s">
        <v>757</v>
      </c>
      <c r="T82" s="173" t="s">
        <v>757</v>
      </c>
      <c r="U82" s="160">
        <v>7.0000000000000007E-2</v>
      </c>
      <c r="V82" s="160">
        <f>ROUND(E82*U82,2)</f>
        <v>4.82</v>
      </c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789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244" t="s">
        <v>35</v>
      </c>
      <c r="D83" s="245"/>
      <c r="E83" s="245"/>
      <c r="F83" s="245"/>
      <c r="G83" s="245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791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184" t="s">
        <v>197</v>
      </c>
      <c r="D84" s="179"/>
      <c r="E84" s="180">
        <v>24.0625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807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57"/>
      <c r="B85" s="158"/>
      <c r="C85" s="184" t="s">
        <v>198</v>
      </c>
      <c r="D85" s="179"/>
      <c r="E85" s="180">
        <v>10.01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807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57"/>
      <c r="B86" s="158"/>
      <c r="C86" s="184" t="s">
        <v>199</v>
      </c>
      <c r="D86" s="179"/>
      <c r="E86" s="180">
        <v>34.755000000000003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807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184" t="s">
        <v>188</v>
      </c>
      <c r="D87" s="179"/>
      <c r="E87" s="180">
        <v>2.5000000000000001E-3</v>
      </c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807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67">
        <v>24</v>
      </c>
      <c r="B88" s="168" t="s">
        <v>200</v>
      </c>
      <c r="C88" s="176" t="s">
        <v>201</v>
      </c>
      <c r="D88" s="169" t="s">
        <v>787</v>
      </c>
      <c r="E88" s="170">
        <v>69.03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2">
        <v>5.0000000000000001E-4</v>
      </c>
      <c r="O88" s="172">
        <f>ROUND(E88*N88,2)</f>
        <v>0.03</v>
      </c>
      <c r="P88" s="172">
        <v>0</v>
      </c>
      <c r="Q88" s="172">
        <f>ROUND(E88*P88,2)</f>
        <v>0</v>
      </c>
      <c r="R88" s="172" t="s">
        <v>1007</v>
      </c>
      <c r="S88" s="172" t="s">
        <v>757</v>
      </c>
      <c r="T88" s="173" t="s">
        <v>757</v>
      </c>
      <c r="U88" s="160">
        <v>4.4999999999999998E-2</v>
      </c>
      <c r="V88" s="160">
        <f>ROUND(E88*U88,2)</f>
        <v>3.11</v>
      </c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789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184" t="s">
        <v>202</v>
      </c>
      <c r="D89" s="179"/>
      <c r="E89" s="180">
        <v>69.03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807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33.75" outlineLevel="1">
      <c r="A90" s="167">
        <v>25</v>
      </c>
      <c r="B90" s="168" t="s">
        <v>203</v>
      </c>
      <c r="C90" s="176" t="s">
        <v>204</v>
      </c>
      <c r="D90" s="169" t="s">
        <v>787</v>
      </c>
      <c r="E90" s="170">
        <v>56.88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2">
        <v>2.5000000000000001E-2</v>
      </c>
      <c r="O90" s="172">
        <f>ROUND(E90*N90,2)</f>
        <v>1.42</v>
      </c>
      <c r="P90" s="172">
        <v>0</v>
      </c>
      <c r="Q90" s="172">
        <f>ROUND(E90*P90,2)</f>
        <v>0</v>
      </c>
      <c r="R90" s="172" t="s">
        <v>968</v>
      </c>
      <c r="S90" s="172" t="s">
        <v>757</v>
      </c>
      <c r="T90" s="173" t="s">
        <v>757</v>
      </c>
      <c r="U90" s="160">
        <v>0.45195000000000002</v>
      </c>
      <c r="V90" s="160">
        <f>ROUND(E90*U90,2)</f>
        <v>25.71</v>
      </c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789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184" t="s">
        <v>177</v>
      </c>
      <c r="D91" s="179"/>
      <c r="E91" s="180">
        <v>13.857200000000001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807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57"/>
      <c r="B92" s="158"/>
      <c r="C92" s="184" t="s">
        <v>178</v>
      </c>
      <c r="D92" s="179"/>
      <c r="E92" s="180">
        <v>6.1055999999999999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807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57"/>
      <c r="B93" s="158"/>
      <c r="C93" s="184" t="s">
        <v>179</v>
      </c>
      <c r="D93" s="179"/>
      <c r="E93" s="180">
        <v>36.921399999999998</v>
      </c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807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>
      <c r="A94" s="157"/>
      <c r="B94" s="158"/>
      <c r="C94" s="184" t="s">
        <v>180</v>
      </c>
      <c r="D94" s="179"/>
      <c r="E94" s="180">
        <v>-4.1999999999999997E-3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807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1">
      <c r="A95" s="167">
        <v>26</v>
      </c>
      <c r="B95" s="168" t="s">
        <v>205</v>
      </c>
      <c r="C95" s="176" t="s">
        <v>206</v>
      </c>
      <c r="D95" s="169" t="s">
        <v>787</v>
      </c>
      <c r="E95" s="170">
        <v>68.83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2">
        <v>2.1919999999999999E-2</v>
      </c>
      <c r="O95" s="172">
        <f>ROUND(E95*N95,2)</f>
        <v>1.51</v>
      </c>
      <c r="P95" s="172">
        <v>0</v>
      </c>
      <c r="Q95" s="172">
        <f>ROUND(E95*P95,2)</f>
        <v>0</v>
      </c>
      <c r="R95" s="172" t="s">
        <v>968</v>
      </c>
      <c r="S95" s="172" t="s">
        <v>757</v>
      </c>
      <c r="T95" s="173" t="s">
        <v>757</v>
      </c>
      <c r="U95" s="160">
        <v>0.377</v>
      </c>
      <c r="V95" s="160">
        <f>ROUND(E95*U95,2)</f>
        <v>25.95</v>
      </c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789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>
      <c r="A96" s="157"/>
      <c r="B96" s="158"/>
      <c r="C96" s="184" t="s">
        <v>197</v>
      </c>
      <c r="D96" s="179"/>
      <c r="E96" s="180">
        <v>24.0625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807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57"/>
      <c r="B97" s="158"/>
      <c r="C97" s="184" t="s">
        <v>198</v>
      </c>
      <c r="D97" s="179"/>
      <c r="E97" s="180">
        <v>10.01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807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57"/>
      <c r="B98" s="158"/>
      <c r="C98" s="184" t="s">
        <v>199</v>
      </c>
      <c r="D98" s="179"/>
      <c r="E98" s="180">
        <v>34.755000000000003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807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184" t="s">
        <v>188</v>
      </c>
      <c r="D99" s="179"/>
      <c r="E99" s="180">
        <v>2.5000000000000001E-3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807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67">
        <v>27</v>
      </c>
      <c r="B100" s="168" t="s">
        <v>7</v>
      </c>
      <c r="C100" s="176" t="s">
        <v>8</v>
      </c>
      <c r="D100" s="169" t="s">
        <v>813</v>
      </c>
      <c r="E100" s="170">
        <v>50.55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2">
        <v>1.5339999999999999E-2</v>
      </c>
      <c r="O100" s="172">
        <f>ROUND(E100*N100,2)</f>
        <v>0.78</v>
      </c>
      <c r="P100" s="172">
        <v>0</v>
      </c>
      <c r="Q100" s="172">
        <f>ROUND(E100*P100,2)</f>
        <v>0</v>
      </c>
      <c r="R100" s="172" t="s">
        <v>968</v>
      </c>
      <c r="S100" s="172" t="s">
        <v>757</v>
      </c>
      <c r="T100" s="173" t="s">
        <v>757</v>
      </c>
      <c r="U100" s="160">
        <v>0.41499999999999998</v>
      </c>
      <c r="V100" s="160">
        <f>ROUND(E100*U100,2)</f>
        <v>20.98</v>
      </c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789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57"/>
      <c r="B101" s="158"/>
      <c r="C101" s="244" t="s">
        <v>9</v>
      </c>
      <c r="D101" s="245"/>
      <c r="E101" s="245"/>
      <c r="F101" s="245"/>
      <c r="G101" s="245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791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>
      <c r="A102" s="157"/>
      <c r="B102" s="158"/>
      <c r="C102" s="184" t="s">
        <v>207</v>
      </c>
      <c r="D102" s="179"/>
      <c r="E102" s="180">
        <v>50.55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807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67">
        <v>28</v>
      </c>
      <c r="B103" s="168" t="s">
        <v>208</v>
      </c>
      <c r="C103" s="176" t="s">
        <v>209</v>
      </c>
      <c r="D103" s="169" t="s">
        <v>787</v>
      </c>
      <c r="E103" s="170">
        <v>94.13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2">
        <v>3.15E-2</v>
      </c>
      <c r="O103" s="172">
        <f>ROUND(E103*N103,2)</f>
        <v>2.97</v>
      </c>
      <c r="P103" s="172">
        <v>0</v>
      </c>
      <c r="Q103" s="172">
        <f>ROUND(E103*P103,2)</f>
        <v>0</v>
      </c>
      <c r="R103" s="172"/>
      <c r="S103" s="172" t="s">
        <v>917</v>
      </c>
      <c r="T103" s="173" t="s">
        <v>758</v>
      </c>
      <c r="U103" s="160">
        <v>0.45195000000000002</v>
      </c>
      <c r="V103" s="160">
        <f>ROUND(E103*U103,2)</f>
        <v>42.54</v>
      </c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789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184" t="s">
        <v>185</v>
      </c>
      <c r="D104" s="179"/>
      <c r="E104" s="180">
        <v>20.625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807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57"/>
      <c r="B105" s="158"/>
      <c r="C105" s="184" t="s">
        <v>186</v>
      </c>
      <c r="D105" s="179"/>
      <c r="E105" s="180">
        <v>19.565000000000001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807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57"/>
      <c r="B106" s="158"/>
      <c r="C106" s="184" t="s">
        <v>187</v>
      </c>
      <c r="D106" s="179"/>
      <c r="E106" s="180">
        <v>53.9375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807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184" t="s">
        <v>188</v>
      </c>
      <c r="D107" s="179"/>
      <c r="E107" s="180">
        <v>2.5000000000000001E-3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807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67">
        <v>29</v>
      </c>
      <c r="B108" s="168" t="s">
        <v>31</v>
      </c>
      <c r="C108" s="176" t="s">
        <v>32</v>
      </c>
      <c r="D108" s="169" t="s">
        <v>787</v>
      </c>
      <c r="E108" s="170">
        <v>25.1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2">
        <v>5.5669999999999997E-2</v>
      </c>
      <c r="O108" s="172">
        <f>ROUND(E108*N108,2)</f>
        <v>1.4</v>
      </c>
      <c r="P108" s="172">
        <v>0</v>
      </c>
      <c r="Q108" s="172">
        <f>ROUND(E108*P108,2)</f>
        <v>0</v>
      </c>
      <c r="R108" s="172"/>
      <c r="S108" s="172" t="s">
        <v>917</v>
      </c>
      <c r="T108" s="173" t="s">
        <v>758</v>
      </c>
      <c r="U108" s="160">
        <v>0</v>
      </c>
      <c r="V108" s="160">
        <f>ROUND(E108*U108,2)</f>
        <v>0</v>
      </c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789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>
      <c r="A109" s="157"/>
      <c r="B109" s="158"/>
      <c r="C109" s="184" t="s">
        <v>210</v>
      </c>
      <c r="D109" s="179"/>
      <c r="E109" s="180">
        <v>6.875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807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184" t="s">
        <v>211</v>
      </c>
      <c r="D110" s="179"/>
      <c r="E110" s="180">
        <v>4.55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807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>
      <c r="A111" s="157"/>
      <c r="B111" s="158"/>
      <c r="C111" s="184" t="s">
        <v>212</v>
      </c>
      <c r="D111" s="179"/>
      <c r="E111" s="180">
        <v>13.645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807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184" t="s">
        <v>213</v>
      </c>
      <c r="D112" s="179"/>
      <c r="E112" s="180">
        <v>0.03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807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>
      <c r="A113" s="153" t="s">
        <v>752</v>
      </c>
      <c r="B113" s="154" t="s">
        <v>686</v>
      </c>
      <c r="C113" s="175" t="s">
        <v>687</v>
      </c>
      <c r="D113" s="163"/>
      <c r="E113" s="164"/>
      <c r="F113" s="165"/>
      <c r="G113" s="165">
        <f>SUMIF(AG114:AG160,"&lt;&gt;NOR",G114:G160)</f>
        <v>0</v>
      </c>
      <c r="H113" s="165"/>
      <c r="I113" s="165">
        <f>SUM(I114:I160)</f>
        <v>0</v>
      </c>
      <c r="J113" s="165"/>
      <c r="K113" s="165">
        <f>SUM(K114:K160)</f>
        <v>0</v>
      </c>
      <c r="L113" s="165"/>
      <c r="M113" s="165">
        <f>SUM(M114:M160)</f>
        <v>0</v>
      </c>
      <c r="N113" s="165"/>
      <c r="O113" s="165">
        <f>SUM(O114:O160)</f>
        <v>46.26</v>
      </c>
      <c r="P113" s="165"/>
      <c r="Q113" s="165">
        <f>SUM(Q114:Q160)</f>
        <v>0</v>
      </c>
      <c r="R113" s="165"/>
      <c r="S113" s="165"/>
      <c r="T113" s="166"/>
      <c r="U113" s="162"/>
      <c r="V113" s="162">
        <f>SUM(V114:V160)</f>
        <v>57.93</v>
      </c>
      <c r="W113" s="162"/>
      <c r="AG113" t="s">
        <v>753</v>
      </c>
    </row>
    <row r="114" spans="1:60" outlineLevel="1">
      <c r="A114" s="167">
        <v>30</v>
      </c>
      <c r="B114" s="168" t="s">
        <v>214</v>
      </c>
      <c r="C114" s="176" t="s">
        <v>215</v>
      </c>
      <c r="D114" s="169" t="s">
        <v>829</v>
      </c>
      <c r="E114" s="170">
        <v>8.9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72">
        <v>2.5249999999999999</v>
      </c>
      <c r="O114" s="172">
        <f>ROUND(E114*N114,2)</f>
        <v>22.47</v>
      </c>
      <c r="P114" s="172">
        <v>0</v>
      </c>
      <c r="Q114" s="172">
        <f>ROUND(E114*P114,2)</f>
        <v>0</v>
      </c>
      <c r="R114" s="172" t="s">
        <v>1007</v>
      </c>
      <c r="S114" s="172" t="s">
        <v>757</v>
      </c>
      <c r="T114" s="173" t="s">
        <v>757</v>
      </c>
      <c r="U114" s="160">
        <v>2.3170000000000002</v>
      </c>
      <c r="V114" s="160">
        <f>ROUND(E114*U114,2)</f>
        <v>20.62</v>
      </c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789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57"/>
      <c r="B115" s="158"/>
      <c r="C115" s="244" t="s">
        <v>216</v>
      </c>
      <c r="D115" s="245"/>
      <c r="E115" s="245"/>
      <c r="F115" s="245"/>
      <c r="G115" s="245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791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57"/>
      <c r="B116" s="158"/>
      <c r="C116" s="184" t="s">
        <v>217</v>
      </c>
      <c r="D116" s="179"/>
      <c r="E116" s="18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807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>
      <c r="A117" s="157"/>
      <c r="B117" s="158"/>
      <c r="C117" s="184" t="s">
        <v>218</v>
      </c>
      <c r="D117" s="179"/>
      <c r="E117" s="180">
        <v>8.5274999999999999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807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>
      <c r="A118" s="157"/>
      <c r="B118" s="158"/>
      <c r="C118" s="185" t="s">
        <v>832</v>
      </c>
      <c r="D118" s="181"/>
      <c r="E118" s="182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807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57"/>
      <c r="B119" s="158"/>
      <c r="C119" s="186" t="s">
        <v>219</v>
      </c>
      <c r="D119" s="181"/>
      <c r="E119" s="182">
        <v>13.857200000000001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807</v>
      </c>
      <c r="AH119" s="150">
        <v>2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57"/>
      <c r="B120" s="158"/>
      <c r="C120" s="186" t="s">
        <v>220</v>
      </c>
      <c r="D120" s="181"/>
      <c r="E120" s="182">
        <v>6.1055999999999999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807</v>
      </c>
      <c r="AH120" s="150">
        <v>2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57"/>
      <c r="B121" s="158"/>
      <c r="C121" s="186" t="s">
        <v>221</v>
      </c>
      <c r="D121" s="181"/>
      <c r="E121" s="182">
        <v>36.886400000000002</v>
      </c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807</v>
      </c>
      <c r="AH121" s="150">
        <v>2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>
      <c r="A122" s="157"/>
      <c r="B122" s="158"/>
      <c r="C122" s="185" t="s">
        <v>834</v>
      </c>
      <c r="D122" s="181"/>
      <c r="E122" s="182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807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57"/>
      <c r="B123" s="158"/>
      <c r="C123" s="184" t="s">
        <v>222</v>
      </c>
      <c r="D123" s="179"/>
      <c r="E123" s="180">
        <v>0.35708000000000001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807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>
      <c r="A124" s="157"/>
      <c r="B124" s="158"/>
      <c r="C124" s="185" t="s">
        <v>832</v>
      </c>
      <c r="D124" s="181"/>
      <c r="E124" s="182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807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186" t="s">
        <v>223</v>
      </c>
      <c r="D125" s="181"/>
      <c r="E125" s="182">
        <v>2.2949999999999999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807</v>
      </c>
      <c r="AH125" s="150">
        <v>2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57"/>
      <c r="B126" s="158"/>
      <c r="C126" s="185" t="s">
        <v>834</v>
      </c>
      <c r="D126" s="181"/>
      <c r="E126" s="182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807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57"/>
      <c r="B127" s="158"/>
      <c r="C127" s="184" t="s">
        <v>224</v>
      </c>
      <c r="D127" s="179"/>
      <c r="E127" s="180">
        <v>1.542E-2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807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>
      <c r="A128" s="167">
        <v>31</v>
      </c>
      <c r="B128" s="168" t="s">
        <v>225</v>
      </c>
      <c r="C128" s="176" t="s">
        <v>226</v>
      </c>
      <c r="D128" s="169" t="s">
        <v>829</v>
      </c>
      <c r="E128" s="170">
        <v>3.4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2">
        <v>0</v>
      </c>
      <c r="O128" s="172">
        <f>ROUND(E128*N128,2)</f>
        <v>0</v>
      </c>
      <c r="P128" s="172">
        <v>0</v>
      </c>
      <c r="Q128" s="172">
        <f>ROUND(E128*P128,2)</f>
        <v>0</v>
      </c>
      <c r="R128" s="172" t="s">
        <v>1007</v>
      </c>
      <c r="S128" s="172" t="s">
        <v>757</v>
      </c>
      <c r="T128" s="173" t="s">
        <v>757</v>
      </c>
      <c r="U128" s="160">
        <v>0.82</v>
      </c>
      <c r="V128" s="160">
        <f>ROUND(E128*U128,2)</f>
        <v>2.79</v>
      </c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789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>
      <c r="A129" s="157"/>
      <c r="B129" s="158"/>
      <c r="C129" s="244" t="s">
        <v>227</v>
      </c>
      <c r="D129" s="245"/>
      <c r="E129" s="245"/>
      <c r="F129" s="245"/>
      <c r="G129" s="245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791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>
      <c r="A130" s="157"/>
      <c r="B130" s="158"/>
      <c r="C130" s="184" t="s">
        <v>228</v>
      </c>
      <c r="D130" s="179"/>
      <c r="E130" s="18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807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>
      <c r="A131" s="157"/>
      <c r="B131" s="158"/>
      <c r="C131" s="184" t="s">
        <v>229</v>
      </c>
      <c r="D131" s="179"/>
      <c r="E131" s="180">
        <v>3.4</v>
      </c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807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67">
        <v>32</v>
      </c>
      <c r="B132" s="168" t="s">
        <v>230</v>
      </c>
      <c r="C132" s="176" t="s">
        <v>231</v>
      </c>
      <c r="D132" s="169" t="s">
        <v>829</v>
      </c>
      <c r="E132" s="170">
        <v>8.9</v>
      </c>
      <c r="F132" s="171"/>
      <c r="G132" s="172">
        <f>ROUND(E132*F132,2)</f>
        <v>0</v>
      </c>
      <c r="H132" s="171"/>
      <c r="I132" s="172">
        <f>ROUND(E132*H132,2)</f>
        <v>0</v>
      </c>
      <c r="J132" s="171"/>
      <c r="K132" s="172">
        <f>ROUND(E132*J132,2)</f>
        <v>0</v>
      </c>
      <c r="L132" s="172">
        <v>21</v>
      </c>
      <c r="M132" s="172">
        <f>G132*(1+L132/100)</f>
        <v>0</v>
      </c>
      <c r="N132" s="172">
        <v>0</v>
      </c>
      <c r="O132" s="172">
        <f>ROUND(E132*N132,2)</f>
        <v>0</v>
      </c>
      <c r="P132" s="172">
        <v>0</v>
      </c>
      <c r="Q132" s="172">
        <f>ROUND(E132*P132,2)</f>
        <v>0</v>
      </c>
      <c r="R132" s="172" t="s">
        <v>1007</v>
      </c>
      <c r="S132" s="172" t="s">
        <v>757</v>
      </c>
      <c r="T132" s="173" t="s">
        <v>757</v>
      </c>
      <c r="U132" s="160">
        <v>0.20499999999999999</v>
      </c>
      <c r="V132" s="160">
        <f>ROUND(E132*U132,2)</f>
        <v>1.82</v>
      </c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789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>
      <c r="A133" s="157"/>
      <c r="B133" s="158"/>
      <c r="C133" s="244" t="s">
        <v>227</v>
      </c>
      <c r="D133" s="245"/>
      <c r="E133" s="245"/>
      <c r="F133" s="245"/>
      <c r="G133" s="245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791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>
      <c r="A134" s="157"/>
      <c r="B134" s="158"/>
      <c r="C134" s="184" t="s">
        <v>217</v>
      </c>
      <c r="D134" s="179"/>
      <c r="E134" s="18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807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>
      <c r="A135" s="157"/>
      <c r="B135" s="158"/>
      <c r="C135" s="184" t="s">
        <v>218</v>
      </c>
      <c r="D135" s="179"/>
      <c r="E135" s="180">
        <v>8.5274999999999999</v>
      </c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807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>
      <c r="A136" s="157"/>
      <c r="B136" s="158"/>
      <c r="C136" s="184" t="s">
        <v>222</v>
      </c>
      <c r="D136" s="179"/>
      <c r="E136" s="180">
        <v>0.35708000000000001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807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>
      <c r="A137" s="157"/>
      <c r="B137" s="158"/>
      <c r="C137" s="184" t="s">
        <v>224</v>
      </c>
      <c r="D137" s="179"/>
      <c r="E137" s="180">
        <v>1.542E-2</v>
      </c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807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>
      <c r="A138" s="167">
        <v>33</v>
      </c>
      <c r="B138" s="168" t="s">
        <v>232</v>
      </c>
      <c r="C138" s="176" t="s">
        <v>233</v>
      </c>
      <c r="D138" s="169" t="s">
        <v>941</v>
      </c>
      <c r="E138" s="170">
        <v>0.08</v>
      </c>
      <c r="F138" s="171"/>
      <c r="G138" s="172">
        <f>ROUND(E138*F138,2)</f>
        <v>0</v>
      </c>
      <c r="H138" s="171"/>
      <c r="I138" s="172">
        <f>ROUND(E138*H138,2)</f>
        <v>0</v>
      </c>
      <c r="J138" s="171"/>
      <c r="K138" s="172">
        <f>ROUND(E138*J138,2)</f>
        <v>0</v>
      </c>
      <c r="L138" s="172">
        <v>21</v>
      </c>
      <c r="M138" s="172">
        <f>G138*(1+L138/100)</f>
        <v>0</v>
      </c>
      <c r="N138" s="172">
        <v>1.0185</v>
      </c>
      <c r="O138" s="172">
        <f>ROUND(E138*N138,2)</f>
        <v>0.08</v>
      </c>
      <c r="P138" s="172">
        <v>0</v>
      </c>
      <c r="Q138" s="172">
        <f>ROUND(E138*P138,2)</f>
        <v>0</v>
      </c>
      <c r="R138" s="172" t="s">
        <v>1007</v>
      </c>
      <c r="S138" s="172" t="s">
        <v>757</v>
      </c>
      <c r="T138" s="173" t="s">
        <v>757</v>
      </c>
      <c r="U138" s="160">
        <v>15.292999999999999</v>
      </c>
      <c r="V138" s="160">
        <f>ROUND(E138*U138,2)</f>
        <v>1.22</v>
      </c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789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>
      <c r="A139" s="157"/>
      <c r="B139" s="158"/>
      <c r="C139" s="184" t="s">
        <v>234</v>
      </c>
      <c r="D139" s="179"/>
      <c r="E139" s="180">
        <v>0.08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807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ht="22.5" outlineLevel="1">
      <c r="A140" s="167">
        <v>34</v>
      </c>
      <c r="B140" s="168" t="s">
        <v>235</v>
      </c>
      <c r="C140" s="176" t="s">
        <v>236</v>
      </c>
      <c r="D140" s="169" t="s">
        <v>941</v>
      </c>
      <c r="E140" s="170">
        <v>0.09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2">
        <v>1.06325</v>
      </c>
      <c r="O140" s="172">
        <f>ROUND(E140*N140,2)</f>
        <v>0.1</v>
      </c>
      <c r="P140" s="172">
        <v>0</v>
      </c>
      <c r="Q140" s="172">
        <f>ROUND(E140*P140,2)</f>
        <v>0</v>
      </c>
      <c r="R140" s="172" t="s">
        <v>1007</v>
      </c>
      <c r="S140" s="172" t="s">
        <v>757</v>
      </c>
      <c r="T140" s="173" t="s">
        <v>757</v>
      </c>
      <c r="U140" s="160">
        <v>15.231</v>
      </c>
      <c r="V140" s="160">
        <f>ROUND(E140*U140,2)</f>
        <v>1.37</v>
      </c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789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>
      <c r="A141" s="157"/>
      <c r="B141" s="158"/>
      <c r="C141" s="184" t="s">
        <v>237</v>
      </c>
      <c r="D141" s="179"/>
      <c r="E141" s="180">
        <v>8.4419999999999995E-2</v>
      </c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807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>
      <c r="A142" s="157"/>
      <c r="B142" s="158"/>
      <c r="C142" s="185" t="s">
        <v>832</v>
      </c>
      <c r="D142" s="181"/>
      <c r="E142" s="182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807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>
      <c r="A143" s="157"/>
      <c r="B143" s="158"/>
      <c r="C143" s="186" t="s">
        <v>238</v>
      </c>
      <c r="D143" s="181"/>
      <c r="E143" s="182">
        <v>56.85</v>
      </c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807</v>
      </c>
      <c r="AH143" s="150">
        <v>2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>
      <c r="A144" s="157"/>
      <c r="B144" s="158"/>
      <c r="C144" s="185" t="s">
        <v>834</v>
      </c>
      <c r="D144" s="181"/>
      <c r="E144" s="182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807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>
      <c r="A145" s="157"/>
      <c r="B145" s="158"/>
      <c r="C145" s="184" t="s">
        <v>239</v>
      </c>
      <c r="D145" s="179"/>
      <c r="E145" s="180">
        <v>5.5799999999999999E-3</v>
      </c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807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ht="22.5" outlineLevel="1">
      <c r="A146" s="167">
        <v>35</v>
      </c>
      <c r="B146" s="168" t="s">
        <v>1005</v>
      </c>
      <c r="C146" s="176" t="s">
        <v>1006</v>
      </c>
      <c r="D146" s="169" t="s">
        <v>941</v>
      </c>
      <c r="E146" s="170">
        <v>0.34</v>
      </c>
      <c r="F146" s="171"/>
      <c r="G146" s="172">
        <f>ROUND(E146*F146,2)</f>
        <v>0</v>
      </c>
      <c r="H146" s="171"/>
      <c r="I146" s="172">
        <f>ROUND(E146*H146,2)</f>
        <v>0</v>
      </c>
      <c r="J146" s="171"/>
      <c r="K146" s="172">
        <f>ROUND(E146*J146,2)</f>
        <v>0</v>
      </c>
      <c r="L146" s="172">
        <v>21</v>
      </c>
      <c r="M146" s="172">
        <f>G146*(1+L146/100)</f>
        <v>0</v>
      </c>
      <c r="N146" s="172">
        <v>1.0662499999999999</v>
      </c>
      <c r="O146" s="172">
        <f>ROUND(E146*N146,2)</f>
        <v>0.36</v>
      </c>
      <c r="P146" s="172">
        <v>0</v>
      </c>
      <c r="Q146" s="172">
        <f>ROUND(E146*P146,2)</f>
        <v>0</v>
      </c>
      <c r="R146" s="172" t="s">
        <v>1007</v>
      </c>
      <c r="S146" s="172" t="s">
        <v>757</v>
      </c>
      <c r="T146" s="173" t="s">
        <v>757</v>
      </c>
      <c r="U146" s="160">
        <v>15.231</v>
      </c>
      <c r="V146" s="160">
        <f>ROUND(E146*U146,2)</f>
        <v>5.18</v>
      </c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789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>
      <c r="A147" s="157"/>
      <c r="B147" s="158"/>
      <c r="C147" s="184" t="s">
        <v>240</v>
      </c>
      <c r="D147" s="179"/>
      <c r="E147" s="180">
        <v>0.33378000000000002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807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>
      <c r="A148" s="157"/>
      <c r="B148" s="158"/>
      <c r="C148" s="184" t="s">
        <v>241</v>
      </c>
      <c r="D148" s="179"/>
      <c r="E148" s="180">
        <v>6.2199999999999998E-3</v>
      </c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807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ht="22.5" outlineLevel="1">
      <c r="A149" s="167">
        <v>36</v>
      </c>
      <c r="B149" s="168" t="s">
        <v>1013</v>
      </c>
      <c r="C149" s="176" t="s">
        <v>1014</v>
      </c>
      <c r="D149" s="169" t="s">
        <v>829</v>
      </c>
      <c r="E149" s="170">
        <v>8.5299999999999994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72">
        <v>1.837</v>
      </c>
      <c r="O149" s="172">
        <f>ROUND(E149*N149,2)</f>
        <v>15.67</v>
      </c>
      <c r="P149" s="172">
        <v>0</v>
      </c>
      <c r="Q149" s="172">
        <f>ROUND(E149*P149,2)</f>
        <v>0</v>
      </c>
      <c r="R149" s="172" t="s">
        <v>1007</v>
      </c>
      <c r="S149" s="172" t="s">
        <v>757</v>
      </c>
      <c r="T149" s="173" t="s">
        <v>757</v>
      </c>
      <c r="U149" s="160">
        <v>1.8360000000000001</v>
      </c>
      <c r="V149" s="160">
        <f>ROUND(E149*U149,2)</f>
        <v>15.66</v>
      </c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789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>
      <c r="A150" s="157"/>
      <c r="B150" s="158"/>
      <c r="C150" s="244" t="s">
        <v>1015</v>
      </c>
      <c r="D150" s="245"/>
      <c r="E150" s="245"/>
      <c r="F150" s="245"/>
      <c r="G150" s="245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791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>
      <c r="A151" s="157"/>
      <c r="B151" s="158"/>
      <c r="C151" s="184" t="s">
        <v>242</v>
      </c>
      <c r="D151" s="179"/>
      <c r="E151" s="18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807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>
      <c r="A152" s="157"/>
      <c r="B152" s="158"/>
      <c r="C152" s="184" t="s">
        <v>243</v>
      </c>
      <c r="D152" s="179"/>
      <c r="E152" s="180">
        <v>8.5299999999999994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807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ht="22.5" outlineLevel="1">
      <c r="A153" s="167">
        <v>37</v>
      </c>
      <c r="B153" s="168" t="s">
        <v>244</v>
      </c>
      <c r="C153" s="176" t="s">
        <v>245</v>
      </c>
      <c r="D153" s="169" t="s">
        <v>787</v>
      </c>
      <c r="E153" s="170">
        <v>56.85</v>
      </c>
      <c r="F153" s="171"/>
      <c r="G153" s="172">
        <f>ROUND(E153*F153,2)</f>
        <v>0</v>
      </c>
      <c r="H153" s="171"/>
      <c r="I153" s="172">
        <f>ROUND(E153*H153,2)</f>
        <v>0</v>
      </c>
      <c r="J153" s="171"/>
      <c r="K153" s="172">
        <f>ROUND(E153*J153,2)</f>
        <v>0</v>
      </c>
      <c r="L153" s="172">
        <v>21</v>
      </c>
      <c r="M153" s="172">
        <f>G153*(1+L153/100)</f>
        <v>0</v>
      </c>
      <c r="N153" s="172">
        <v>0.1111</v>
      </c>
      <c r="O153" s="172">
        <f>ROUND(E153*N153,2)</f>
        <v>6.32</v>
      </c>
      <c r="P153" s="172">
        <v>0</v>
      </c>
      <c r="Q153" s="172">
        <f>ROUND(E153*P153,2)</f>
        <v>0</v>
      </c>
      <c r="R153" s="172" t="s">
        <v>1007</v>
      </c>
      <c r="S153" s="172" t="s">
        <v>757</v>
      </c>
      <c r="T153" s="173" t="s">
        <v>757</v>
      </c>
      <c r="U153" s="160">
        <v>0.153</v>
      </c>
      <c r="V153" s="160">
        <f>ROUND(E153*U153,2)</f>
        <v>8.6999999999999993</v>
      </c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789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>
      <c r="A154" s="157"/>
      <c r="B154" s="158"/>
      <c r="C154" s="244" t="s">
        <v>246</v>
      </c>
      <c r="D154" s="245"/>
      <c r="E154" s="245"/>
      <c r="F154" s="245"/>
      <c r="G154" s="245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791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>
      <c r="A155" s="157"/>
      <c r="B155" s="158"/>
      <c r="C155" s="184" t="s">
        <v>247</v>
      </c>
      <c r="D155" s="179"/>
      <c r="E155" s="18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807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>
      <c r="A156" s="157"/>
      <c r="B156" s="158"/>
      <c r="C156" s="184" t="s">
        <v>248</v>
      </c>
      <c r="D156" s="179"/>
      <c r="E156" s="180">
        <v>56.85</v>
      </c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807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ht="22.5" outlineLevel="1">
      <c r="A157" s="167">
        <v>38</v>
      </c>
      <c r="B157" s="168" t="s">
        <v>249</v>
      </c>
      <c r="C157" s="176" t="s">
        <v>250</v>
      </c>
      <c r="D157" s="169" t="s">
        <v>787</v>
      </c>
      <c r="E157" s="170">
        <v>113.7</v>
      </c>
      <c r="F157" s="171"/>
      <c r="G157" s="172">
        <f>ROUND(E157*F157,2)</f>
        <v>0</v>
      </c>
      <c r="H157" s="171"/>
      <c r="I157" s="172">
        <f>ROUND(E157*H157,2)</f>
        <v>0</v>
      </c>
      <c r="J157" s="171"/>
      <c r="K157" s="172">
        <f>ROUND(E157*J157,2)</f>
        <v>0</v>
      </c>
      <c r="L157" s="172">
        <v>21</v>
      </c>
      <c r="M157" s="172">
        <f>G157*(1+L157/100)</f>
        <v>0</v>
      </c>
      <c r="N157" s="172">
        <v>1.111E-2</v>
      </c>
      <c r="O157" s="172">
        <f>ROUND(E157*N157,2)</f>
        <v>1.26</v>
      </c>
      <c r="P157" s="172">
        <v>0</v>
      </c>
      <c r="Q157" s="172">
        <f>ROUND(E157*P157,2)</f>
        <v>0</v>
      </c>
      <c r="R157" s="172" t="s">
        <v>1007</v>
      </c>
      <c r="S157" s="172" t="s">
        <v>757</v>
      </c>
      <c r="T157" s="173" t="s">
        <v>757</v>
      </c>
      <c r="U157" s="160">
        <v>5.0000000000000001E-3</v>
      </c>
      <c r="V157" s="160">
        <f>ROUND(E157*U157,2)</f>
        <v>0.56999999999999995</v>
      </c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789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>
      <c r="A158" s="157"/>
      <c r="B158" s="158"/>
      <c r="C158" s="244" t="s">
        <v>246</v>
      </c>
      <c r="D158" s="245"/>
      <c r="E158" s="245"/>
      <c r="F158" s="245"/>
      <c r="G158" s="245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791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>
      <c r="A159" s="157"/>
      <c r="B159" s="158"/>
      <c r="C159" s="184" t="s">
        <v>247</v>
      </c>
      <c r="D159" s="179"/>
      <c r="E159" s="18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807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>
      <c r="A160" s="157"/>
      <c r="B160" s="158"/>
      <c r="C160" s="184" t="s">
        <v>251</v>
      </c>
      <c r="D160" s="179"/>
      <c r="E160" s="180">
        <v>113.7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807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>
      <c r="A161" s="153" t="s">
        <v>752</v>
      </c>
      <c r="B161" s="154" t="s">
        <v>694</v>
      </c>
      <c r="C161" s="175" t="s">
        <v>695</v>
      </c>
      <c r="D161" s="163"/>
      <c r="E161" s="164"/>
      <c r="F161" s="165"/>
      <c r="G161" s="165">
        <f>SUMIF(AG162:AG166,"&lt;&gt;NOR",G162:G166)</f>
        <v>0</v>
      </c>
      <c r="H161" s="165"/>
      <c r="I161" s="165">
        <f>SUM(I162:I166)</f>
        <v>0</v>
      </c>
      <c r="J161" s="165"/>
      <c r="K161" s="165">
        <f>SUM(K162:K166)</f>
        <v>0</v>
      </c>
      <c r="L161" s="165"/>
      <c r="M161" s="165">
        <f>SUM(M162:M166)</f>
        <v>0</v>
      </c>
      <c r="N161" s="165"/>
      <c r="O161" s="165">
        <f>SUM(O162:O166)</f>
        <v>7.0000000000000007E-2</v>
      </c>
      <c r="P161" s="165"/>
      <c r="Q161" s="165">
        <f>SUM(Q162:Q166)</f>
        <v>0</v>
      </c>
      <c r="R161" s="165"/>
      <c r="S161" s="165"/>
      <c r="T161" s="166"/>
      <c r="U161" s="162"/>
      <c r="V161" s="162">
        <f>SUM(V162:V166)</f>
        <v>10.07</v>
      </c>
      <c r="W161" s="162"/>
      <c r="AG161" t="s">
        <v>753</v>
      </c>
    </row>
    <row r="162" spans="1:60" outlineLevel="1">
      <c r="A162" s="167">
        <v>39</v>
      </c>
      <c r="B162" s="168" t="s">
        <v>252</v>
      </c>
      <c r="C162" s="176" t="s">
        <v>253</v>
      </c>
      <c r="D162" s="169" t="s">
        <v>787</v>
      </c>
      <c r="E162" s="170">
        <v>56.88</v>
      </c>
      <c r="F162" s="171"/>
      <c r="G162" s="172">
        <f>ROUND(E162*F162,2)</f>
        <v>0</v>
      </c>
      <c r="H162" s="171"/>
      <c r="I162" s="172">
        <f>ROUND(E162*H162,2)</f>
        <v>0</v>
      </c>
      <c r="J162" s="171"/>
      <c r="K162" s="172">
        <f>ROUND(E162*J162,2)</f>
        <v>0</v>
      </c>
      <c r="L162" s="172">
        <v>21</v>
      </c>
      <c r="M162" s="172">
        <f>G162*(1+L162/100)</f>
        <v>0</v>
      </c>
      <c r="N162" s="172">
        <v>1.2099999999999999E-3</v>
      </c>
      <c r="O162" s="172">
        <f>ROUND(E162*N162,2)</f>
        <v>7.0000000000000007E-2</v>
      </c>
      <c r="P162" s="172">
        <v>0</v>
      </c>
      <c r="Q162" s="172">
        <f>ROUND(E162*P162,2)</f>
        <v>0</v>
      </c>
      <c r="R162" s="172" t="s">
        <v>254</v>
      </c>
      <c r="S162" s="172" t="s">
        <v>757</v>
      </c>
      <c r="T162" s="173" t="s">
        <v>757</v>
      </c>
      <c r="U162" s="160">
        <v>0.17699999999999999</v>
      </c>
      <c r="V162" s="160">
        <f>ROUND(E162*U162,2)</f>
        <v>10.07</v>
      </c>
      <c r="W162" s="16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789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>
      <c r="A163" s="157"/>
      <c r="B163" s="158"/>
      <c r="C163" s="184" t="s">
        <v>177</v>
      </c>
      <c r="D163" s="179"/>
      <c r="E163" s="180">
        <v>13.857200000000001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807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>
      <c r="A164" s="157"/>
      <c r="B164" s="158"/>
      <c r="C164" s="184" t="s">
        <v>178</v>
      </c>
      <c r="D164" s="179"/>
      <c r="E164" s="180">
        <v>6.1055999999999999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807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>
      <c r="A165" s="157"/>
      <c r="B165" s="158"/>
      <c r="C165" s="184" t="s">
        <v>179</v>
      </c>
      <c r="D165" s="179"/>
      <c r="E165" s="180">
        <v>36.921399999999998</v>
      </c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807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>
      <c r="A166" s="157"/>
      <c r="B166" s="158"/>
      <c r="C166" s="184" t="s">
        <v>180</v>
      </c>
      <c r="D166" s="179"/>
      <c r="E166" s="180">
        <v>-4.1999999999999997E-3</v>
      </c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807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>
      <c r="A167" s="153" t="s">
        <v>752</v>
      </c>
      <c r="B167" s="154" t="s">
        <v>696</v>
      </c>
      <c r="C167" s="175" t="s">
        <v>697</v>
      </c>
      <c r="D167" s="163"/>
      <c r="E167" s="164"/>
      <c r="F167" s="165"/>
      <c r="G167" s="165">
        <f>SUMIF(AG168:AG256,"&lt;&gt;NOR",G168:G256)</f>
        <v>0</v>
      </c>
      <c r="H167" s="165"/>
      <c r="I167" s="165">
        <f>SUM(I168:I256)</f>
        <v>0</v>
      </c>
      <c r="J167" s="165"/>
      <c r="K167" s="165">
        <f>SUM(K168:K256)</f>
        <v>0</v>
      </c>
      <c r="L167" s="165"/>
      <c r="M167" s="165">
        <f>SUM(M168:M256)</f>
        <v>0</v>
      </c>
      <c r="N167" s="165"/>
      <c r="O167" s="165">
        <f>SUM(O168:O256)</f>
        <v>0.05</v>
      </c>
      <c r="P167" s="165"/>
      <c r="Q167" s="165">
        <f>SUM(Q168:Q256)</f>
        <v>80.540000000000006</v>
      </c>
      <c r="R167" s="165"/>
      <c r="S167" s="165"/>
      <c r="T167" s="166"/>
      <c r="U167" s="162"/>
      <c r="V167" s="162">
        <f>SUM(V168:V256)</f>
        <v>597.80000000000007</v>
      </c>
      <c r="W167" s="162"/>
      <c r="AG167" t="s">
        <v>753</v>
      </c>
    </row>
    <row r="168" spans="1:60" outlineLevel="1">
      <c r="A168" s="167">
        <v>40</v>
      </c>
      <c r="B168" s="168" t="s">
        <v>36</v>
      </c>
      <c r="C168" s="176" t="s">
        <v>37</v>
      </c>
      <c r="D168" s="169" t="s">
        <v>787</v>
      </c>
      <c r="E168" s="170">
        <v>94.13</v>
      </c>
      <c r="F168" s="171"/>
      <c r="G168" s="172">
        <f>ROUND(E168*F168,2)</f>
        <v>0</v>
      </c>
      <c r="H168" s="171"/>
      <c r="I168" s="172">
        <f>ROUND(E168*H168,2)</f>
        <v>0</v>
      </c>
      <c r="J168" s="171"/>
      <c r="K168" s="172">
        <f>ROUND(E168*J168,2)</f>
        <v>0</v>
      </c>
      <c r="L168" s="172">
        <v>21</v>
      </c>
      <c r="M168" s="172">
        <f>G168*(1+L168/100)</f>
        <v>0</v>
      </c>
      <c r="N168" s="172">
        <v>0</v>
      </c>
      <c r="O168" s="172">
        <f>ROUND(E168*N168,2)</f>
        <v>0</v>
      </c>
      <c r="P168" s="172">
        <v>0</v>
      </c>
      <c r="Q168" s="172">
        <f>ROUND(E168*P168,2)</f>
        <v>0</v>
      </c>
      <c r="R168" s="172"/>
      <c r="S168" s="172" t="s">
        <v>757</v>
      </c>
      <c r="T168" s="173" t="s">
        <v>757</v>
      </c>
      <c r="U168" s="160">
        <v>0.52600000000000002</v>
      </c>
      <c r="V168" s="160">
        <f>ROUND(E168*U168,2)</f>
        <v>49.51</v>
      </c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789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>
      <c r="A169" s="157"/>
      <c r="B169" s="158"/>
      <c r="C169" s="184" t="s">
        <v>185</v>
      </c>
      <c r="D169" s="179"/>
      <c r="E169" s="180">
        <v>20.625</v>
      </c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807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>
      <c r="A170" s="157"/>
      <c r="B170" s="158"/>
      <c r="C170" s="184" t="s">
        <v>186</v>
      </c>
      <c r="D170" s="179"/>
      <c r="E170" s="180">
        <v>19.565000000000001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807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>
      <c r="A171" s="157"/>
      <c r="B171" s="158"/>
      <c r="C171" s="184" t="s">
        <v>187</v>
      </c>
      <c r="D171" s="179"/>
      <c r="E171" s="180">
        <v>53.9375</v>
      </c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807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>
      <c r="A172" s="157"/>
      <c r="B172" s="158"/>
      <c r="C172" s="184" t="s">
        <v>188</v>
      </c>
      <c r="D172" s="179"/>
      <c r="E172" s="180">
        <v>2.5000000000000001E-3</v>
      </c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807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>
      <c r="A173" s="167">
        <v>41</v>
      </c>
      <c r="B173" s="168" t="s">
        <v>255</v>
      </c>
      <c r="C173" s="176" t="s">
        <v>256</v>
      </c>
      <c r="D173" s="169" t="s">
        <v>829</v>
      </c>
      <c r="E173" s="170">
        <v>1.52</v>
      </c>
      <c r="F173" s="171"/>
      <c r="G173" s="172">
        <f>ROUND(E173*F173,2)</f>
        <v>0</v>
      </c>
      <c r="H173" s="171"/>
      <c r="I173" s="172">
        <f>ROUND(E173*H173,2)</f>
        <v>0</v>
      </c>
      <c r="J173" s="171"/>
      <c r="K173" s="172">
        <f>ROUND(E173*J173,2)</f>
        <v>0</v>
      </c>
      <c r="L173" s="172">
        <v>21</v>
      </c>
      <c r="M173" s="172">
        <f>G173*(1+L173/100)</f>
        <v>0</v>
      </c>
      <c r="N173" s="172">
        <v>0</v>
      </c>
      <c r="O173" s="172">
        <f>ROUND(E173*N173,2)</f>
        <v>0</v>
      </c>
      <c r="P173" s="172">
        <v>2.5</v>
      </c>
      <c r="Q173" s="172">
        <f>ROUND(E173*P173,2)</f>
        <v>3.8</v>
      </c>
      <c r="R173" s="172" t="s">
        <v>975</v>
      </c>
      <c r="S173" s="172" t="s">
        <v>757</v>
      </c>
      <c r="T173" s="173" t="s">
        <v>757</v>
      </c>
      <c r="U173" s="160">
        <v>1.8240000000000001</v>
      </c>
      <c r="V173" s="160">
        <f>ROUND(E173*U173,2)</f>
        <v>2.77</v>
      </c>
      <c r="W173" s="16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789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>
      <c r="A174" s="157"/>
      <c r="B174" s="158"/>
      <c r="C174" s="244" t="s">
        <v>257</v>
      </c>
      <c r="D174" s="245"/>
      <c r="E174" s="245"/>
      <c r="F174" s="245"/>
      <c r="G174" s="245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791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>
      <c r="A175" s="157"/>
      <c r="B175" s="158"/>
      <c r="C175" s="184" t="s">
        <v>258</v>
      </c>
      <c r="D175" s="179"/>
      <c r="E175" s="18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807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>
      <c r="A176" s="157"/>
      <c r="B176" s="158"/>
      <c r="C176" s="184" t="s">
        <v>259</v>
      </c>
      <c r="D176" s="179"/>
      <c r="E176" s="180">
        <v>1.52</v>
      </c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807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ht="22.5" outlineLevel="1">
      <c r="A177" s="167">
        <v>42</v>
      </c>
      <c r="B177" s="168" t="s">
        <v>260</v>
      </c>
      <c r="C177" s="176" t="s">
        <v>261</v>
      </c>
      <c r="D177" s="169" t="s">
        <v>829</v>
      </c>
      <c r="E177" s="170">
        <v>1.1399999999999999</v>
      </c>
      <c r="F177" s="171"/>
      <c r="G177" s="172">
        <f>ROUND(E177*F177,2)</f>
        <v>0</v>
      </c>
      <c r="H177" s="171"/>
      <c r="I177" s="172">
        <f>ROUND(E177*H177,2)</f>
        <v>0</v>
      </c>
      <c r="J177" s="171"/>
      <c r="K177" s="172">
        <f>ROUND(E177*J177,2)</f>
        <v>0</v>
      </c>
      <c r="L177" s="172">
        <v>21</v>
      </c>
      <c r="M177" s="172">
        <f>G177*(1+L177/100)</f>
        <v>0</v>
      </c>
      <c r="N177" s="172">
        <v>0</v>
      </c>
      <c r="O177" s="172">
        <f>ROUND(E177*N177,2)</f>
        <v>0</v>
      </c>
      <c r="P177" s="172">
        <v>2.2000000000000002</v>
      </c>
      <c r="Q177" s="172">
        <f>ROUND(E177*P177,2)</f>
        <v>2.5099999999999998</v>
      </c>
      <c r="R177" s="172" t="s">
        <v>975</v>
      </c>
      <c r="S177" s="172" t="s">
        <v>757</v>
      </c>
      <c r="T177" s="173" t="s">
        <v>757</v>
      </c>
      <c r="U177" s="160">
        <v>7.1950000000000003</v>
      </c>
      <c r="V177" s="160">
        <f>ROUND(E177*U177,2)</f>
        <v>8.1999999999999993</v>
      </c>
      <c r="W177" s="16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789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>
      <c r="A178" s="157"/>
      <c r="B178" s="158"/>
      <c r="C178" s="184" t="s">
        <v>262</v>
      </c>
      <c r="D178" s="179"/>
      <c r="E178" s="18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807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>
      <c r="A179" s="157"/>
      <c r="B179" s="158"/>
      <c r="C179" s="184" t="s">
        <v>263</v>
      </c>
      <c r="D179" s="179"/>
      <c r="E179" s="180">
        <v>1.1399999999999999</v>
      </c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807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>
      <c r="A180" s="157"/>
      <c r="B180" s="158"/>
      <c r="C180" s="185" t="s">
        <v>832</v>
      </c>
      <c r="D180" s="181"/>
      <c r="E180" s="182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807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>
      <c r="A181" s="157"/>
      <c r="B181" s="158"/>
      <c r="C181" s="186" t="s">
        <v>219</v>
      </c>
      <c r="D181" s="181"/>
      <c r="E181" s="182">
        <v>13.857200000000001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807</v>
      </c>
      <c r="AH181" s="150">
        <v>2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>
      <c r="A182" s="157"/>
      <c r="B182" s="158"/>
      <c r="C182" s="186" t="s">
        <v>220</v>
      </c>
      <c r="D182" s="181"/>
      <c r="E182" s="182">
        <v>6.1055999999999999</v>
      </c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807</v>
      </c>
      <c r="AH182" s="150">
        <v>2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>
      <c r="A183" s="157"/>
      <c r="B183" s="158"/>
      <c r="C183" s="186" t="s">
        <v>221</v>
      </c>
      <c r="D183" s="181"/>
      <c r="E183" s="182">
        <v>36.886400000000002</v>
      </c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807</v>
      </c>
      <c r="AH183" s="150">
        <v>2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>
      <c r="A184" s="157"/>
      <c r="B184" s="158"/>
      <c r="C184" s="185" t="s">
        <v>834</v>
      </c>
      <c r="D184" s="181"/>
      <c r="E184" s="182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807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>
      <c r="A185" s="167">
        <v>43</v>
      </c>
      <c r="B185" s="168" t="s">
        <v>264</v>
      </c>
      <c r="C185" s="176" t="s">
        <v>265</v>
      </c>
      <c r="D185" s="169" t="s">
        <v>787</v>
      </c>
      <c r="E185" s="170">
        <v>19.600000000000001</v>
      </c>
      <c r="F185" s="171"/>
      <c r="G185" s="172">
        <f>ROUND(E185*F185,2)</f>
        <v>0</v>
      </c>
      <c r="H185" s="171"/>
      <c r="I185" s="172">
        <f>ROUND(E185*H185,2)</f>
        <v>0</v>
      </c>
      <c r="J185" s="171"/>
      <c r="K185" s="172">
        <f>ROUND(E185*J185,2)</f>
        <v>0</v>
      </c>
      <c r="L185" s="172">
        <v>21</v>
      </c>
      <c r="M185" s="172">
        <f>G185*(1+L185/100)</f>
        <v>0</v>
      </c>
      <c r="N185" s="172">
        <v>0</v>
      </c>
      <c r="O185" s="172">
        <f>ROUND(E185*N185,2)</f>
        <v>0</v>
      </c>
      <c r="P185" s="172">
        <v>0.02</v>
      </c>
      <c r="Q185" s="172">
        <f>ROUND(E185*P185,2)</f>
        <v>0.39</v>
      </c>
      <c r="R185" s="172" t="s">
        <v>975</v>
      </c>
      <c r="S185" s="172" t="s">
        <v>757</v>
      </c>
      <c r="T185" s="173" t="s">
        <v>757</v>
      </c>
      <c r="U185" s="160">
        <v>0.14699999999999999</v>
      </c>
      <c r="V185" s="160">
        <f>ROUND(E185*U185,2)</f>
        <v>2.88</v>
      </c>
      <c r="W185" s="16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789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>
      <c r="A186" s="157"/>
      <c r="B186" s="158"/>
      <c r="C186" s="244" t="s">
        <v>266</v>
      </c>
      <c r="D186" s="245"/>
      <c r="E186" s="245"/>
      <c r="F186" s="245"/>
      <c r="G186" s="245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791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>
      <c r="A187" s="157"/>
      <c r="B187" s="158"/>
      <c r="C187" s="184" t="s">
        <v>267</v>
      </c>
      <c r="D187" s="179"/>
      <c r="E187" s="180">
        <v>19.600000000000001</v>
      </c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807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>
      <c r="A188" s="157"/>
      <c r="B188" s="158"/>
      <c r="C188" s="185" t="s">
        <v>832</v>
      </c>
      <c r="D188" s="181"/>
      <c r="E188" s="182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807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>
      <c r="A189" s="157"/>
      <c r="B189" s="158"/>
      <c r="C189" s="186" t="s">
        <v>268</v>
      </c>
      <c r="D189" s="181"/>
      <c r="E189" s="182">
        <v>13.507199999999999</v>
      </c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807</v>
      </c>
      <c r="AH189" s="150">
        <v>2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>
      <c r="A190" s="157"/>
      <c r="B190" s="158"/>
      <c r="C190" s="186" t="s">
        <v>220</v>
      </c>
      <c r="D190" s="181"/>
      <c r="E190" s="182">
        <v>6.1055999999999999</v>
      </c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807</v>
      </c>
      <c r="AH190" s="150">
        <v>2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>
      <c r="A191" s="157"/>
      <c r="B191" s="158"/>
      <c r="C191" s="185" t="s">
        <v>834</v>
      </c>
      <c r="D191" s="181"/>
      <c r="E191" s="182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807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>
      <c r="A192" s="167">
        <v>44</v>
      </c>
      <c r="B192" s="168" t="s">
        <v>269</v>
      </c>
      <c r="C192" s="176" t="s">
        <v>270</v>
      </c>
      <c r="D192" s="169" t="s">
        <v>797</v>
      </c>
      <c r="E192" s="170">
        <v>2</v>
      </c>
      <c r="F192" s="171"/>
      <c r="G192" s="172">
        <f>ROUND(E192*F192,2)</f>
        <v>0</v>
      </c>
      <c r="H192" s="171"/>
      <c r="I192" s="172">
        <f>ROUND(E192*H192,2)</f>
        <v>0</v>
      </c>
      <c r="J192" s="171"/>
      <c r="K192" s="172">
        <f>ROUND(E192*J192,2)</f>
        <v>0</v>
      </c>
      <c r="L192" s="172">
        <v>21</v>
      </c>
      <c r="M192" s="172">
        <f>G192*(1+L192/100)</f>
        <v>0</v>
      </c>
      <c r="N192" s="172">
        <v>0</v>
      </c>
      <c r="O192" s="172">
        <f>ROUND(E192*N192,2)</f>
        <v>0</v>
      </c>
      <c r="P192" s="172">
        <v>0</v>
      </c>
      <c r="Q192" s="172">
        <f>ROUND(E192*P192,2)</f>
        <v>0</v>
      </c>
      <c r="R192" s="172" t="s">
        <v>975</v>
      </c>
      <c r="S192" s="172" t="s">
        <v>757</v>
      </c>
      <c r="T192" s="173" t="s">
        <v>757</v>
      </c>
      <c r="U192" s="160">
        <v>0.05</v>
      </c>
      <c r="V192" s="160">
        <f>ROUND(E192*U192,2)</f>
        <v>0.1</v>
      </c>
      <c r="W192" s="16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789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>
      <c r="A193" s="157"/>
      <c r="B193" s="158"/>
      <c r="C193" s="244" t="s">
        <v>271</v>
      </c>
      <c r="D193" s="245"/>
      <c r="E193" s="245"/>
      <c r="F193" s="245"/>
      <c r="G193" s="245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791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>
      <c r="A194" s="157"/>
      <c r="B194" s="158"/>
      <c r="C194" s="184" t="s">
        <v>272</v>
      </c>
      <c r="D194" s="179"/>
      <c r="E194" s="180">
        <v>2</v>
      </c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807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>
      <c r="A195" s="167">
        <v>45</v>
      </c>
      <c r="B195" s="168" t="s">
        <v>273</v>
      </c>
      <c r="C195" s="176" t="s">
        <v>274</v>
      </c>
      <c r="D195" s="169" t="s">
        <v>787</v>
      </c>
      <c r="E195" s="170">
        <v>3.6</v>
      </c>
      <c r="F195" s="171"/>
      <c r="G195" s="172">
        <f>ROUND(E195*F195,2)</f>
        <v>0</v>
      </c>
      <c r="H195" s="171"/>
      <c r="I195" s="172">
        <f>ROUND(E195*H195,2)</f>
        <v>0</v>
      </c>
      <c r="J195" s="171"/>
      <c r="K195" s="172">
        <f>ROUND(E195*J195,2)</f>
        <v>0</v>
      </c>
      <c r="L195" s="172">
        <v>21</v>
      </c>
      <c r="M195" s="172">
        <f>G195*(1+L195/100)</f>
        <v>0</v>
      </c>
      <c r="N195" s="172">
        <v>1.17E-3</v>
      </c>
      <c r="O195" s="172">
        <f>ROUND(E195*N195,2)</f>
        <v>0</v>
      </c>
      <c r="P195" s="172">
        <v>8.7999999999999995E-2</v>
      </c>
      <c r="Q195" s="172">
        <f>ROUND(E195*P195,2)</f>
        <v>0.32</v>
      </c>
      <c r="R195" s="172" t="s">
        <v>975</v>
      </c>
      <c r="S195" s="172" t="s">
        <v>757</v>
      </c>
      <c r="T195" s="173" t="s">
        <v>757</v>
      </c>
      <c r="U195" s="160">
        <v>0.55600000000000005</v>
      </c>
      <c r="V195" s="160">
        <f>ROUND(E195*U195,2)</f>
        <v>2</v>
      </c>
      <c r="W195" s="160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789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>
      <c r="A196" s="157"/>
      <c r="B196" s="158"/>
      <c r="C196" s="244" t="s">
        <v>275</v>
      </c>
      <c r="D196" s="245"/>
      <c r="E196" s="245"/>
      <c r="F196" s="245"/>
      <c r="G196" s="245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791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>
      <c r="A197" s="157"/>
      <c r="B197" s="158"/>
      <c r="C197" s="184" t="s">
        <v>276</v>
      </c>
      <c r="D197" s="179"/>
      <c r="E197" s="180">
        <v>3.6</v>
      </c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807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>
      <c r="A198" s="167">
        <v>46</v>
      </c>
      <c r="B198" s="168" t="s">
        <v>277</v>
      </c>
      <c r="C198" s="176" t="s">
        <v>278</v>
      </c>
      <c r="D198" s="169" t="s">
        <v>787</v>
      </c>
      <c r="E198" s="170">
        <v>3.43</v>
      </c>
      <c r="F198" s="171"/>
      <c r="G198" s="172">
        <f>ROUND(E198*F198,2)</f>
        <v>0</v>
      </c>
      <c r="H198" s="171"/>
      <c r="I198" s="172">
        <f>ROUND(E198*H198,2)</f>
        <v>0</v>
      </c>
      <c r="J198" s="171"/>
      <c r="K198" s="172">
        <f>ROUND(E198*J198,2)</f>
        <v>0</v>
      </c>
      <c r="L198" s="172">
        <v>21</v>
      </c>
      <c r="M198" s="172">
        <f>G198*(1+L198/100)</f>
        <v>0</v>
      </c>
      <c r="N198" s="172">
        <v>0</v>
      </c>
      <c r="O198" s="172">
        <f>ROUND(E198*N198,2)</f>
        <v>0</v>
      </c>
      <c r="P198" s="172">
        <v>4.0000000000000001E-3</v>
      </c>
      <c r="Q198" s="172">
        <f>ROUND(E198*P198,2)</f>
        <v>0.01</v>
      </c>
      <c r="R198" s="172" t="s">
        <v>975</v>
      </c>
      <c r="S198" s="172" t="s">
        <v>757</v>
      </c>
      <c r="T198" s="173" t="s">
        <v>757</v>
      </c>
      <c r="U198" s="160">
        <v>3.9E-2</v>
      </c>
      <c r="V198" s="160">
        <f>ROUND(E198*U198,2)</f>
        <v>0.13</v>
      </c>
      <c r="W198" s="16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789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>
      <c r="A199" s="157"/>
      <c r="B199" s="158"/>
      <c r="C199" s="244" t="s">
        <v>275</v>
      </c>
      <c r="D199" s="245"/>
      <c r="E199" s="245"/>
      <c r="F199" s="245"/>
      <c r="G199" s="245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791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>
      <c r="A200" s="157"/>
      <c r="B200" s="158"/>
      <c r="C200" s="184" t="s">
        <v>279</v>
      </c>
      <c r="D200" s="179"/>
      <c r="E200" s="180">
        <v>3.43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807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>
      <c r="A201" s="167">
        <v>47</v>
      </c>
      <c r="B201" s="168" t="s">
        <v>104</v>
      </c>
      <c r="C201" s="176" t="s">
        <v>105</v>
      </c>
      <c r="D201" s="169" t="s">
        <v>813</v>
      </c>
      <c r="E201" s="170">
        <v>10.8</v>
      </c>
      <c r="F201" s="171"/>
      <c r="G201" s="172">
        <f>ROUND(E201*F201,2)</f>
        <v>0</v>
      </c>
      <c r="H201" s="171"/>
      <c r="I201" s="172">
        <f>ROUND(E201*H201,2)</f>
        <v>0</v>
      </c>
      <c r="J201" s="171"/>
      <c r="K201" s="172">
        <f>ROUND(E201*J201,2)</f>
        <v>0</v>
      </c>
      <c r="L201" s="172">
        <v>21</v>
      </c>
      <c r="M201" s="172">
        <f>G201*(1+L201/100)</f>
        <v>0</v>
      </c>
      <c r="N201" s="172">
        <v>0</v>
      </c>
      <c r="O201" s="172">
        <f>ROUND(E201*N201,2)</f>
        <v>0</v>
      </c>
      <c r="P201" s="172">
        <v>2.8700000000000002E-3</v>
      </c>
      <c r="Q201" s="172">
        <f>ROUND(E201*P201,2)</f>
        <v>0.03</v>
      </c>
      <c r="R201" s="172" t="s">
        <v>975</v>
      </c>
      <c r="S201" s="172" t="s">
        <v>757</v>
      </c>
      <c r="T201" s="173" t="s">
        <v>757</v>
      </c>
      <c r="U201" s="160">
        <v>4.5999999999999996</v>
      </c>
      <c r="V201" s="160">
        <f>ROUND(E201*U201,2)</f>
        <v>49.68</v>
      </c>
      <c r="W201" s="160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789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>
      <c r="A202" s="157"/>
      <c r="B202" s="158"/>
      <c r="C202" s="184" t="s">
        <v>106</v>
      </c>
      <c r="D202" s="179"/>
      <c r="E202" s="180">
        <v>10.8</v>
      </c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807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ht="22.5" outlineLevel="1">
      <c r="A203" s="167">
        <v>48</v>
      </c>
      <c r="B203" s="168" t="s">
        <v>107</v>
      </c>
      <c r="C203" s="176" t="s">
        <v>108</v>
      </c>
      <c r="D203" s="169" t="s">
        <v>813</v>
      </c>
      <c r="E203" s="170">
        <v>10.8</v>
      </c>
      <c r="F203" s="171"/>
      <c r="G203" s="172">
        <f>ROUND(E203*F203,2)</f>
        <v>0</v>
      </c>
      <c r="H203" s="171"/>
      <c r="I203" s="172">
        <f>ROUND(E203*H203,2)</f>
        <v>0</v>
      </c>
      <c r="J203" s="171"/>
      <c r="K203" s="172">
        <f>ROUND(E203*J203,2)</f>
        <v>0</v>
      </c>
      <c r="L203" s="172">
        <v>21</v>
      </c>
      <c r="M203" s="172">
        <f>G203*(1+L203/100)</f>
        <v>0</v>
      </c>
      <c r="N203" s="172">
        <v>1.0000000000000001E-5</v>
      </c>
      <c r="O203" s="172">
        <f>ROUND(E203*N203,2)</f>
        <v>0</v>
      </c>
      <c r="P203" s="172">
        <v>0</v>
      </c>
      <c r="Q203" s="172">
        <f>ROUND(E203*P203,2)</f>
        <v>0</v>
      </c>
      <c r="R203" s="172" t="s">
        <v>975</v>
      </c>
      <c r="S203" s="172" t="s">
        <v>757</v>
      </c>
      <c r="T203" s="173" t="s">
        <v>757</v>
      </c>
      <c r="U203" s="160">
        <v>1.4890000000000001</v>
      </c>
      <c r="V203" s="160">
        <f>ROUND(E203*U203,2)</f>
        <v>16.079999999999998</v>
      </c>
      <c r="W203" s="160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789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>
      <c r="A204" s="157"/>
      <c r="B204" s="158"/>
      <c r="C204" s="184" t="s">
        <v>106</v>
      </c>
      <c r="D204" s="179"/>
      <c r="E204" s="180">
        <v>10.8</v>
      </c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807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ht="22.5" outlineLevel="1">
      <c r="A205" s="167">
        <v>49</v>
      </c>
      <c r="B205" s="168" t="s">
        <v>280</v>
      </c>
      <c r="C205" s="176" t="s">
        <v>281</v>
      </c>
      <c r="D205" s="169" t="s">
        <v>797</v>
      </c>
      <c r="E205" s="170">
        <v>51</v>
      </c>
      <c r="F205" s="171"/>
      <c r="G205" s="172">
        <f>ROUND(E205*F205,2)</f>
        <v>0</v>
      </c>
      <c r="H205" s="171"/>
      <c r="I205" s="172">
        <f>ROUND(E205*H205,2)</f>
        <v>0</v>
      </c>
      <c r="J205" s="171"/>
      <c r="K205" s="172">
        <f>ROUND(E205*J205,2)</f>
        <v>0</v>
      </c>
      <c r="L205" s="172">
        <v>21</v>
      </c>
      <c r="M205" s="172">
        <f>G205*(1+L205/100)</f>
        <v>0</v>
      </c>
      <c r="N205" s="172">
        <v>8.9999999999999998E-4</v>
      </c>
      <c r="O205" s="172">
        <f>ROUND(E205*N205,2)</f>
        <v>0.05</v>
      </c>
      <c r="P205" s="172">
        <v>1.9E-2</v>
      </c>
      <c r="Q205" s="172">
        <f>ROUND(E205*P205,2)</f>
        <v>0.97</v>
      </c>
      <c r="R205" s="172" t="s">
        <v>975</v>
      </c>
      <c r="S205" s="172" t="s">
        <v>757</v>
      </c>
      <c r="T205" s="173" t="s">
        <v>757</v>
      </c>
      <c r="U205" s="160">
        <v>0.80200000000000005</v>
      </c>
      <c r="V205" s="160">
        <f>ROUND(E205*U205,2)</f>
        <v>40.9</v>
      </c>
      <c r="W205" s="16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789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>
      <c r="A206" s="157"/>
      <c r="B206" s="158"/>
      <c r="C206" s="184" t="s">
        <v>282</v>
      </c>
      <c r="D206" s="179"/>
      <c r="E206" s="180">
        <v>51</v>
      </c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807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ht="22.5" outlineLevel="1">
      <c r="A207" s="167">
        <v>50</v>
      </c>
      <c r="B207" s="168" t="s">
        <v>283</v>
      </c>
      <c r="C207" s="176" t="s">
        <v>284</v>
      </c>
      <c r="D207" s="169" t="s">
        <v>787</v>
      </c>
      <c r="E207" s="170">
        <v>56.88</v>
      </c>
      <c r="F207" s="171"/>
      <c r="G207" s="172">
        <f>ROUND(E207*F207,2)</f>
        <v>0</v>
      </c>
      <c r="H207" s="171"/>
      <c r="I207" s="172">
        <f>ROUND(E207*H207,2)</f>
        <v>0</v>
      </c>
      <c r="J207" s="171"/>
      <c r="K207" s="172">
        <f>ROUND(E207*J207,2)</f>
        <v>0</v>
      </c>
      <c r="L207" s="172">
        <v>21</v>
      </c>
      <c r="M207" s="172">
        <f>G207*(1+L207/100)</f>
        <v>0</v>
      </c>
      <c r="N207" s="172">
        <v>0</v>
      </c>
      <c r="O207" s="172">
        <f>ROUND(E207*N207,2)</f>
        <v>0</v>
      </c>
      <c r="P207" s="172">
        <v>0.05</v>
      </c>
      <c r="Q207" s="172">
        <f>ROUND(E207*P207,2)</f>
        <v>2.84</v>
      </c>
      <c r="R207" s="172" t="s">
        <v>975</v>
      </c>
      <c r="S207" s="172" t="s">
        <v>757</v>
      </c>
      <c r="T207" s="173" t="s">
        <v>757</v>
      </c>
      <c r="U207" s="160">
        <v>0.33</v>
      </c>
      <c r="V207" s="160">
        <f>ROUND(E207*U207,2)</f>
        <v>18.77</v>
      </c>
      <c r="W207" s="16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789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>
      <c r="A208" s="157"/>
      <c r="B208" s="158"/>
      <c r="C208" s="184" t="s">
        <v>177</v>
      </c>
      <c r="D208" s="179"/>
      <c r="E208" s="180">
        <v>13.857200000000001</v>
      </c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807</v>
      </c>
      <c r="AH208" s="150">
        <v>0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>
      <c r="A209" s="157"/>
      <c r="B209" s="158"/>
      <c r="C209" s="184" t="s">
        <v>178</v>
      </c>
      <c r="D209" s="179"/>
      <c r="E209" s="180">
        <v>6.1055999999999999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807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>
      <c r="A210" s="157"/>
      <c r="B210" s="158"/>
      <c r="C210" s="184" t="s">
        <v>179</v>
      </c>
      <c r="D210" s="179"/>
      <c r="E210" s="180">
        <v>36.921399999999998</v>
      </c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807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>
      <c r="A211" s="157"/>
      <c r="B211" s="158"/>
      <c r="C211" s="184" t="s">
        <v>180</v>
      </c>
      <c r="D211" s="179"/>
      <c r="E211" s="180">
        <v>-4.1999999999999997E-3</v>
      </c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807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ht="22.5" outlineLevel="1">
      <c r="A212" s="167">
        <v>51</v>
      </c>
      <c r="B212" s="168" t="s">
        <v>285</v>
      </c>
      <c r="C212" s="176" t="s">
        <v>286</v>
      </c>
      <c r="D212" s="169" t="s">
        <v>787</v>
      </c>
      <c r="E212" s="170">
        <v>1480.9482499999999</v>
      </c>
      <c r="F212" s="171"/>
      <c r="G212" s="172">
        <f>ROUND(E212*F212,2)</f>
        <v>0</v>
      </c>
      <c r="H212" s="171"/>
      <c r="I212" s="172">
        <f>ROUND(E212*H212,2)</f>
        <v>0</v>
      </c>
      <c r="J212" s="171"/>
      <c r="K212" s="172">
        <f>ROUND(E212*J212,2)</f>
        <v>0</v>
      </c>
      <c r="L212" s="172">
        <v>21</v>
      </c>
      <c r="M212" s="172">
        <f>G212*(1+L212/100)</f>
        <v>0</v>
      </c>
      <c r="N212" s="172">
        <v>0</v>
      </c>
      <c r="O212" s="172">
        <f>ROUND(E212*N212,2)</f>
        <v>0</v>
      </c>
      <c r="P212" s="172">
        <v>4.5999999999999999E-2</v>
      </c>
      <c r="Q212" s="172">
        <f>ROUND(E212*P212,2)</f>
        <v>68.12</v>
      </c>
      <c r="R212" s="172" t="s">
        <v>975</v>
      </c>
      <c r="S212" s="172" t="s">
        <v>757</v>
      </c>
      <c r="T212" s="173" t="s">
        <v>757</v>
      </c>
      <c r="U212" s="160">
        <v>0.26</v>
      </c>
      <c r="V212" s="160">
        <f>ROUND(E212*U212,2)</f>
        <v>385.05</v>
      </c>
      <c r="W212" s="160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789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ht="33.75" outlineLevel="1">
      <c r="A213" s="157"/>
      <c r="B213" s="158"/>
      <c r="C213" s="184" t="s">
        <v>287</v>
      </c>
      <c r="D213" s="179"/>
      <c r="E213" s="180">
        <v>200.1875</v>
      </c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807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>
      <c r="A214" s="157"/>
      <c r="B214" s="158"/>
      <c r="C214" s="184" t="s">
        <v>288</v>
      </c>
      <c r="D214" s="179"/>
      <c r="E214" s="180">
        <v>8.3699999999999992</v>
      </c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807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>
      <c r="A215" s="157"/>
      <c r="B215" s="158"/>
      <c r="C215" s="184" t="s">
        <v>289</v>
      </c>
      <c r="D215" s="179"/>
      <c r="E215" s="180">
        <v>101.76</v>
      </c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807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>
      <c r="A216" s="157"/>
      <c r="B216" s="158"/>
      <c r="C216" s="184" t="s">
        <v>290</v>
      </c>
      <c r="D216" s="179"/>
      <c r="E216" s="180">
        <v>52.892499999999998</v>
      </c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807</v>
      </c>
      <c r="AH216" s="150">
        <v>0</v>
      </c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>
      <c r="A217" s="157"/>
      <c r="B217" s="158"/>
      <c r="C217" s="184" t="s">
        <v>291</v>
      </c>
      <c r="D217" s="179"/>
      <c r="E217" s="180">
        <v>23.475000000000001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807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>
      <c r="A218" s="157"/>
      <c r="B218" s="158"/>
      <c r="C218" s="184" t="s">
        <v>185</v>
      </c>
      <c r="D218" s="179"/>
      <c r="E218" s="180">
        <v>20.625</v>
      </c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807</v>
      </c>
      <c r="AH218" s="150">
        <v>0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>
      <c r="A219" s="157"/>
      <c r="B219" s="158"/>
      <c r="C219" s="184" t="s">
        <v>186</v>
      </c>
      <c r="D219" s="179"/>
      <c r="E219" s="180">
        <v>19.565000000000001</v>
      </c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807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>
      <c r="A220" s="157"/>
      <c r="B220" s="158"/>
      <c r="C220" s="184" t="s">
        <v>187</v>
      </c>
      <c r="D220" s="179"/>
      <c r="E220" s="180">
        <v>53.9375</v>
      </c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807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>
      <c r="A221" s="157"/>
      <c r="B221" s="158"/>
      <c r="C221" s="184" t="s">
        <v>292</v>
      </c>
      <c r="D221" s="179"/>
      <c r="E221" s="180">
        <v>53.81</v>
      </c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807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>
      <c r="A222" s="157"/>
      <c r="B222" s="158"/>
      <c r="C222" s="184" t="s">
        <v>293</v>
      </c>
      <c r="D222" s="179"/>
      <c r="E222" s="180">
        <v>17.68</v>
      </c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807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>
      <c r="A223" s="157"/>
      <c r="B223" s="158"/>
      <c r="C223" s="184" t="s">
        <v>294</v>
      </c>
      <c r="D223" s="179"/>
      <c r="E223" s="180">
        <v>37.377499999999998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807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>
      <c r="A224" s="157"/>
      <c r="B224" s="158"/>
      <c r="C224" s="184" t="s">
        <v>295</v>
      </c>
      <c r="D224" s="179"/>
      <c r="E224" s="180">
        <v>35.381250000000001</v>
      </c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807</v>
      </c>
      <c r="AH224" s="150">
        <v>0</v>
      </c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>
      <c r="A225" s="157"/>
      <c r="B225" s="158"/>
      <c r="C225" s="184" t="s">
        <v>296</v>
      </c>
      <c r="D225" s="179"/>
      <c r="E225" s="180">
        <v>26.594999999999999</v>
      </c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807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>
      <c r="A226" s="157"/>
      <c r="B226" s="158"/>
      <c r="C226" s="184" t="s">
        <v>297</v>
      </c>
      <c r="D226" s="179"/>
      <c r="E226" s="180">
        <v>16.89</v>
      </c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807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>
      <c r="A227" s="157"/>
      <c r="B227" s="158"/>
      <c r="C227" s="184" t="s">
        <v>298</v>
      </c>
      <c r="D227" s="179"/>
      <c r="E227" s="180">
        <v>32.125</v>
      </c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807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>
      <c r="A228" s="157"/>
      <c r="B228" s="158"/>
      <c r="C228" s="184" t="s">
        <v>299</v>
      </c>
      <c r="D228" s="179"/>
      <c r="E228" s="180">
        <v>38.78</v>
      </c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807</v>
      </c>
      <c r="AH228" s="150">
        <v>0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>
      <c r="A229" s="157"/>
      <c r="B229" s="158"/>
      <c r="C229" s="184" t="s">
        <v>300</v>
      </c>
      <c r="D229" s="179"/>
      <c r="E229" s="180">
        <v>24.0425</v>
      </c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807</v>
      </c>
      <c r="AH229" s="150">
        <v>0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>
      <c r="A230" s="157"/>
      <c r="B230" s="158"/>
      <c r="C230" s="184" t="s">
        <v>301</v>
      </c>
      <c r="D230" s="179"/>
      <c r="E230" s="180">
        <v>63.261000000000003</v>
      </c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807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>
      <c r="A231" s="157"/>
      <c r="B231" s="158"/>
      <c r="C231" s="184" t="s">
        <v>302</v>
      </c>
      <c r="D231" s="179"/>
      <c r="E231" s="180">
        <v>54.68</v>
      </c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807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>
      <c r="A232" s="157"/>
      <c r="B232" s="158"/>
      <c r="C232" s="184" t="s">
        <v>303</v>
      </c>
      <c r="D232" s="179"/>
      <c r="E232" s="180">
        <v>36.232500000000002</v>
      </c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807</v>
      </c>
      <c r="AH232" s="150">
        <v>0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>
      <c r="A233" s="157"/>
      <c r="B233" s="158"/>
      <c r="C233" s="184" t="s">
        <v>304</v>
      </c>
      <c r="D233" s="179"/>
      <c r="E233" s="180">
        <v>37.125</v>
      </c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807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>
      <c r="A234" s="157"/>
      <c r="B234" s="158"/>
      <c r="C234" s="184" t="s">
        <v>305</v>
      </c>
      <c r="D234" s="179"/>
      <c r="E234" s="180">
        <v>22.81</v>
      </c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807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>
      <c r="A235" s="157"/>
      <c r="B235" s="158"/>
      <c r="C235" s="184" t="s">
        <v>306</v>
      </c>
      <c r="D235" s="179"/>
      <c r="E235" s="180">
        <v>26.55</v>
      </c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807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>
      <c r="A236" s="157"/>
      <c r="B236" s="158"/>
      <c r="C236" s="184" t="s">
        <v>307</v>
      </c>
      <c r="D236" s="179"/>
      <c r="E236" s="180">
        <v>22.574999999999999</v>
      </c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807</v>
      </c>
      <c r="AH236" s="150">
        <v>0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>
      <c r="A237" s="157"/>
      <c r="B237" s="158"/>
      <c r="C237" s="184" t="s">
        <v>308</v>
      </c>
      <c r="D237" s="179"/>
      <c r="E237" s="180">
        <v>17.725000000000001</v>
      </c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807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>
      <c r="A238" s="157"/>
      <c r="B238" s="158"/>
      <c r="C238" s="184" t="s">
        <v>309</v>
      </c>
      <c r="D238" s="179"/>
      <c r="E238" s="180">
        <v>36.99</v>
      </c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807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>
      <c r="A239" s="157"/>
      <c r="B239" s="158"/>
      <c r="C239" s="184" t="s">
        <v>310</v>
      </c>
      <c r="D239" s="179"/>
      <c r="E239" s="180">
        <v>56.475000000000001</v>
      </c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807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>
      <c r="A240" s="157"/>
      <c r="B240" s="158"/>
      <c r="C240" s="184" t="s">
        <v>311</v>
      </c>
      <c r="D240" s="179"/>
      <c r="E240" s="180">
        <v>52.827500000000001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807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>
      <c r="A241" s="157"/>
      <c r="B241" s="158"/>
      <c r="C241" s="184" t="s">
        <v>312</v>
      </c>
      <c r="D241" s="179"/>
      <c r="E241" s="180">
        <v>56.65</v>
      </c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807</v>
      </c>
      <c r="AH241" s="150">
        <v>0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>
      <c r="A242" s="157"/>
      <c r="B242" s="158"/>
      <c r="C242" s="184" t="s">
        <v>313</v>
      </c>
      <c r="D242" s="179"/>
      <c r="E242" s="180">
        <v>43.95</v>
      </c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807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>
      <c r="A243" s="157"/>
      <c r="B243" s="158"/>
      <c r="C243" s="184" t="s">
        <v>314</v>
      </c>
      <c r="D243" s="179"/>
      <c r="E243" s="180">
        <v>48.645000000000003</v>
      </c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807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>
      <c r="A244" s="157"/>
      <c r="B244" s="158"/>
      <c r="C244" s="184" t="s">
        <v>315</v>
      </c>
      <c r="D244" s="179"/>
      <c r="E244" s="180">
        <v>35.552500000000002</v>
      </c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807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>
      <c r="A245" s="157"/>
      <c r="B245" s="158"/>
      <c r="C245" s="184" t="s">
        <v>316</v>
      </c>
      <c r="D245" s="179"/>
      <c r="E245" s="180">
        <v>105.40600000000001</v>
      </c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807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ht="22.5" outlineLevel="1">
      <c r="A246" s="167">
        <v>52</v>
      </c>
      <c r="B246" s="168" t="s">
        <v>317</v>
      </c>
      <c r="C246" s="176" t="s">
        <v>318</v>
      </c>
      <c r="D246" s="169" t="s">
        <v>787</v>
      </c>
      <c r="E246" s="170">
        <v>94.13</v>
      </c>
      <c r="F246" s="171"/>
      <c r="G246" s="172">
        <f>ROUND(E246*F246,2)</f>
        <v>0</v>
      </c>
      <c r="H246" s="171"/>
      <c r="I246" s="172">
        <f>ROUND(E246*H246,2)</f>
        <v>0</v>
      </c>
      <c r="J246" s="171"/>
      <c r="K246" s="172">
        <f>ROUND(E246*J246,2)</f>
        <v>0</v>
      </c>
      <c r="L246" s="172">
        <v>21</v>
      </c>
      <c r="M246" s="172">
        <f>G246*(1+L246/100)</f>
        <v>0</v>
      </c>
      <c r="N246" s="172">
        <v>0</v>
      </c>
      <c r="O246" s="172">
        <f>ROUND(E246*N246,2)</f>
        <v>0</v>
      </c>
      <c r="P246" s="172">
        <v>1.4E-2</v>
      </c>
      <c r="Q246" s="172">
        <f>ROUND(E246*P246,2)</f>
        <v>1.32</v>
      </c>
      <c r="R246" s="172" t="s">
        <v>975</v>
      </c>
      <c r="S246" s="172" t="s">
        <v>757</v>
      </c>
      <c r="T246" s="173" t="s">
        <v>757</v>
      </c>
      <c r="U246" s="160">
        <v>0.22</v>
      </c>
      <c r="V246" s="160">
        <f>ROUND(E246*U246,2)</f>
        <v>20.71</v>
      </c>
      <c r="W246" s="160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789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>
      <c r="A247" s="157"/>
      <c r="B247" s="158"/>
      <c r="C247" s="184" t="s">
        <v>185</v>
      </c>
      <c r="D247" s="179"/>
      <c r="E247" s="180">
        <v>20.625</v>
      </c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807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>
      <c r="A248" s="157"/>
      <c r="B248" s="158"/>
      <c r="C248" s="184" t="s">
        <v>186</v>
      </c>
      <c r="D248" s="179"/>
      <c r="E248" s="180">
        <v>19.565000000000001</v>
      </c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807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>
      <c r="A249" s="157"/>
      <c r="B249" s="158"/>
      <c r="C249" s="184" t="s">
        <v>187</v>
      </c>
      <c r="D249" s="179"/>
      <c r="E249" s="180">
        <v>53.9375</v>
      </c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807</v>
      </c>
      <c r="AH249" s="150">
        <v>0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>
      <c r="A250" s="157"/>
      <c r="B250" s="158"/>
      <c r="C250" s="184" t="s">
        <v>188</v>
      </c>
      <c r="D250" s="179"/>
      <c r="E250" s="180">
        <v>2.5000000000000001E-3</v>
      </c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807</v>
      </c>
      <c r="AH250" s="150">
        <v>0</v>
      </c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ht="22.5" outlineLevel="1">
      <c r="A251" s="167">
        <v>53</v>
      </c>
      <c r="B251" s="168" t="s">
        <v>319</v>
      </c>
      <c r="C251" s="176" t="s">
        <v>320</v>
      </c>
      <c r="D251" s="169" t="s">
        <v>787</v>
      </c>
      <c r="E251" s="170">
        <v>3.4</v>
      </c>
      <c r="F251" s="171"/>
      <c r="G251" s="172">
        <f>ROUND(E251*F251,2)</f>
        <v>0</v>
      </c>
      <c r="H251" s="171"/>
      <c r="I251" s="172">
        <f>ROUND(E251*H251,2)</f>
        <v>0</v>
      </c>
      <c r="J251" s="171"/>
      <c r="K251" s="172">
        <f>ROUND(E251*J251,2)</f>
        <v>0</v>
      </c>
      <c r="L251" s="172">
        <v>21</v>
      </c>
      <c r="M251" s="172">
        <f>G251*(1+L251/100)</f>
        <v>0</v>
      </c>
      <c r="N251" s="172">
        <v>0</v>
      </c>
      <c r="O251" s="172">
        <f>ROUND(E251*N251,2)</f>
        <v>0</v>
      </c>
      <c r="P251" s="172">
        <v>6.8000000000000005E-2</v>
      </c>
      <c r="Q251" s="172">
        <f>ROUND(E251*P251,2)</f>
        <v>0.23</v>
      </c>
      <c r="R251" s="172" t="s">
        <v>975</v>
      </c>
      <c r="S251" s="172" t="s">
        <v>757</v>
      </c>
      <c r="T251" s="173" t="s">
        <v>757</v>
      </c>
      <c r="U251" s="160">
        <v>0.3</v>
      </c>
      <c r="V251" s="160">
        <f>ROUND(E251*U251,2)</f>
        <v>1.02</v>
      </c>
      <c r="W251" s="160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789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>
      <c r="A252" s="157"/>
      <c r="B252" s="158"/>
      <c r="C252" s="244" t="s">
        <v>321</v>
      </c>
      <c r="D252" s="245"/>
      <c r="E252" s="245"/>
      <c r="F252" s="245"/>
      <c r="G252" s="245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791</v>
      </c>
      <c r="AH252" s="150"/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>
      <c r="A253" s="157"/>
      <c r="B253" s="158"/>
      <c r="C253" s="184" t="s">
        <v>322</v>
      </c>
      <c r="D253" s="179"/>
      <c r="E253" s="180">
        <v>3.4</v>
      </c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807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>
      <c r="A254" s="157"/>
      <c r="B254" s="158"/>
      <c r="C254" s="185" t="s">
        <v>832</v>
      </c>
      <c r="D254" s="181"/>
      <c r="E254" s="182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807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>
      <c r="A255" s="157"/>
      <c r="B255" s="158"/>
      <c r="C255" s="186" t="s">
        <v>323</v>
      </c>
      <c r="D255" s="181"/>
      <c r="E255" s="182">
        <v>3.36</v>
      </c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807</v>
      </c>
      <c r="AH255" s="150">
        <v>2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>
      <c r="A256" s="157"/>
      <c r="B256" s="158"/>
      <c r="C256" s="185" t="s">
        <v>834</v>
      </c>
      <c r="D256" s="181"/>
      <c r="E256" s="182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807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>
      <c r="A257" s="153" t="s">
        <v>752</v>
      </c>
      <c r="B257" s="154" t="s">
        <v>700</v>
      </c>
      <c r="C257" s="175" t="s">
        <v>701</v>
      </c>
      <c r="D257" s="163"/>
      <c r="E257" s="164"/>
      <c r="F257" s="165"/>
      <c r="G257" s="165">
        <f>SUMIF(AG258:AG259,"&lt;&gt;NOR",G258:G259)</f>
        <v>0</v>
      </c>
      <c r="H257" s="165"/>
      <c r="I257" s="165">
        <f>SUM(I258:I259)</f>
        <v>0</v>
      </c>
      <c r="J257" s="165"/>
      <c r="K257" s="165">
        <f>SUM(K258:K259)</f>
        <v>0</v>
      </c>
      <c r="L257" s="165"/>
      <c r="M257" s="165">
        <f>SUM(M258:M259)</f>
        <v>0</v>
      </c>
      <c r="N257" s="165"/>
      <c r="O257" s="165">
        <f>SUM(O258:O259)</f>
        <v>0</v>
      </c>
      <c r="P257" s="165"/>
      <c r="Q257" s="165">
        <f>SUM(Q258:Q259)</f>
        <v>0</v>
      </c>
      <c r="R257" s="165"/>
      <c r="S257" s="165"/>
      <c r="T257" s="166"/>
      <c r="U257" s="162"/>
      <c r="V257" s="162">
        <f>SUM(V258:V259)</f>
        <v>53.15</v>
      </c>
      <c r="W257" s="162"/>
      <c r="AG257" t="s">
        <v>753</v>
      </c>
    </row>
    <row r="258" spans="1:60" ht="33.75" outlineLevel="1">
      <c r="A258" s="167">
        <v>54</v>
      </c>
      <c r="B258" s="168" t="s">
        <v>109</v>
      </c>
      <c r="C258" s="176" t="s">
        <v>110</v>
      </c>
      <c r="D258" s="169" t="s">
        <v>941</v>
      </c>
      <c r="E258" s="170">
        <v>56.63297</v>
      </c>
      <c r="F258" s="171"/>
      <c r="G258" s="172">
        <f>ROUND(E258*F258,2)</f>
        <v>0</v>
      </c>
      <c r="H258" s="171"/>
      <c r="I258" s="172">
        <f>ROUND(E258*H258,2)</f>
        <v>0</v>
      </c>
      <c r="J258" s="171"/>
      <c r="K258" s="172">
        <f>ROUND(E258*J258,2)</f>
        <v>0</v>
      </c>
      <c r="L258" s="172">
        <v>21</v>
      </c>
      <c r="M258" s="172">
        <f>G258*(1+L258/100)</f>
        <v>0</v>
      </c>
      <c r="N258" s="172">
        <v>0</v>
      </c>
      <c r="O258" s="172">
        <f>ROUND(E258*N258,2)</f>
        <v>0</v>
      </c>
      <c r="P258" s="172">
        <v>0</v>
      </c>
      <c r="Q258" s="172">
        <f>ROUND(E258*P258,2)</f>
        <v>0</v>
      </c>
      <c r="R258" s="172" t="s">
        <v>968</v>
      </c>
      <c r="S258" s="172" t="s">
        <v>757</v>
      </c>
      <c r="T258" s="173" t="s">
        <v>757</v>
      </c>
      <c r="U258" s="160">
        <v>0.9385</v>
      </c>
      <c r="V258" s="160">
        <f>ROUND(E258*U258,2)</f>
        <v>53.15</v>
      </c>
      <c r="W258" s="160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1057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>
      <c r="A259" s="157"/>
      <c r="B259" s="158"/>
      <c r="C259" s="244" t="s">
        <v>56</v>
      </c>
      <c r="D259" s="245"/>
      <c r="E259" s="245"/>
      <c r="F259" s="245"/>
      <c r="G259" s="245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791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>
      <c r="A260" s="153" t="s">
        <v>752</v>
      </c>
      <c r="B260" s="154" t="s">
        <v>702</v>
      </c>
      <c r="C260" s="175" t="s">
        <v>703</v>
      </c>
      <c r="D260" s="163"/>
      <c r="E260" s="164"/>
      <c r="F260" s="165"/>
      <c r="G260" s="165">
        <f>SUMIF(AG261:AG274,"&lt;&gt;NOR",G261:G274)</f>
        <v>0</v>
      </c>
      <c r="H260" s="165"/>
      <c r="I260" s="165">
        <f>SUM(I261:I274)</f>
        <v>0</v>
      </c>
      <c r="J260" s="165"/>
      <c r="K260" s="165">
        <f>SUM(K261:K274)</f>
        <v>0</v>
      </c>
      <c r="L260" s="165"/>
      <c r="M260" s="165">
        <f>SUM(M261:M274)</f>
        <v>0</v>
      </c>
      <c r="N260" s="165"/>
      <c r="O260" s="165">
        <f>SUM(O261:O274)</f>
        <v>0.35</v>
      </c>
      <c r="P260" s="165"/>
      <c r="Q260" s="165">
        <f>SUM(Q261:Q274)</f>
        <v>0</v>
      </c>
      <c r="R260" s="165"/>
      <c r="S260" s="165"/>
      <c r="T260" s="166"/>
      <c r="U260" s="162"/>
      <c r="V260" s="162">
        <f>SUM(V261:V274)</f>
        <v>21.94</v>
      </c>
      <c r="W260" s="162"/>
      <c r="AG260" t="s">
        <v>753</v>
      </c>
    </row>
    <row r="261" spans="1:60" ht="22.5" outlineLevel="1">
      <c r="A261" s="167">
        <v>55</v>
      </c>
      <c r="B261" s="168" t="s">
        <v>324</v>
      </c>
      <c r="C261" s="176" t="s">
        <v>325</v>
      </c>
      <c r="D261" s="169" t="s">
        <v>787</v>
      </c>
      <c r="E261" s="170">
        <v>56.85</v>
      </c>
      <c r="F261" s="171"/>
      <c r="G261" s="172">
        <f>ROUND(E261*F261,2)</f>
        <v>0</v>
      </c>
      <c r="H261" s="171"/>
      <c r="I261" s="172">
        <f>ROUND(E261*H261,2)</f>
        <v>0</v>
      </c>
      <c r="J261" s="171"/>
      <c r="K261" s="172">
        <f>ROUND(E261*J261,2)</f>
        <v>0</v>
      </c>
      <c r="L261" s="172">
        <v>21</v>
      </c>
      <c r="M261" s="172">
        <f>G261*(1+L261/100)</f>
        <v>0</v>
      </c>
      <c r="N261" s="172">
        <v>3.3E-4</v>
      </c>
      <c r="O261" s="172">
        <f>ROUND(E261*N261,2)</f>
        <v>0.02</v>
      </c>
      <c r="P261" s="172">
        <v>0</v>
      </c>
      <c r="Q261" s="172">
        <f>ROUND(E261*P261,2)</f>
        <v>0</v>
      </c>
      <c r="R261" s="172" t="s">
        <v>16</v>
      </c>
      <c r="S261" s="172" t="s">
        <v>757</v>
      </c>
      <c r="T261" s="173" t="s">
        <v>757</v>
      </c>
      <c r="U261" s="160">
        <v>2.75E-2</v>
      </c>
      <c r="V261" s="160">
        <f>ROUND(E261*U261,2)</f>
        <v>1.56</v>
      </c>
      <c r="W261" s="160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789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>
      <c r="A262" s="157"/>
      <c r="B262" s="158"/>
      <c r="C262" s="184" t="s">
        <v>248</v>
      </c>
      <c r="D262" s="179"/>
      <c r="E262" s="180">
        <v>56.85</v>
      </c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807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ht="22.5" outlineLevel="1">
      <c r="A263" s="167">
        <v>56</v>
      </c>
      <c r="B263" s="168" t="s">
        <v>326</v>
      </c>
      <c r="C263" s="176" t="s">
        <v>327</v>
      </c>
      <c r="D263" s="169" t="s">
        <v>787</v>
      </c>
      <c r="E263" s="170">
        <v>56.85</v>
      </c>
      <c r="F263" s="171"/>
      <c r="G263" s="172">
        <f>ROUND(E263*F263,2)</f>
        <v>0</v>
      </c>
      <c r="H263" s="171"/>
      <c r="I263" s="172">
        <f>ROUND(E263*H263,2)</f>
        <v>0</v>
      </c>
      <c r="J263" s="171"/>
      <c r="K263" s="172">
        <f>ROUND(E263*J263,2)</f>
        <v>0</v>
      </c>
      <c r="L263" s="172">
        <v>21</v>
      </c>
      <c r="M263" s="172">
        <f>G263*(1+L263/100)</f>
        <v>0</v>
      </c>
      <c r="N263" s="172">
        <v>4.0999999999999999E-4</v>
      </c>
      <c r="O263" s="172">
        <f>ROUND(E263*N263,2)</f>
        <v>0.02</v>
      </c>
      <c r="P263" s="172">
        <v>0</v>
      </c>
      <c r="Q263" s="172">
        <f>ROUND(E263*P263,2)</f>
        <v>0</v>
      </c>
      <c r="R263" s="172" t="s">
        <v>16</v>
      </c>
      <c r="S263" s="172" t="s">
        <v>757</v>
      </c>
      <c r="T263" s="173" t="s">
        <v>757</v>
      </c>
      <c r="U263" s="160">
        <v>0.22991</v>
      </c>
      <c r="V263" s="160">
        <f>ROUND(E263*U263,2)</f>
        <v>13.07</v>
      </c>
      <c r="W263" s="160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789</v>
      </c>
      <c r="AH263" s="150"/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>
      <c r="A264" s="157"/>
      <c r="B264" s="158"/>
      <c r="C264" s="184" t="s">
        <v>248</v>
      </c>
      <c r="D264" s="179"/>
      <c r="E264" s="180">
        <v>56.85</v>
      </c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807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>
      <c r="A265" s="167">
        <v>57</v>
      </c>
      <c r="B265" s="168" t="s">
        <v>328</v>
      </c>
      <c r="C265" s="176" t="s">
        <v>329</v>
      </c>
      <c r="D265" s="169" t="s">
        <v>813</v>
      </c>
      <c r="E265" s="170">
        <v>4.7</v>
      </c>
      <c r="F265" s="171"/>
      <c r="G265" s="172">
        <f>ROUND(E265*F265,2)</f>
        <v>0</v>
      </c>
      <c r="H265" s="171"/>
      <c r="I265" s="172">
        <f>ROUND(E265*H265,2)</f>
        <v>0</v>
      </c>
      <c r="J265" s="171"/>
      <c r="K265" s="172">
        <f>ROUND(E265*J265,2)</f>
        <v>0</v>
      </c>
      <c r="L265" s="172">
        <v>21</v>
      </c>
      <c r="M265" s="172">
        <f>G265*(1+L265/100)</f>
        <v>0</v>
      </c>
      <c r="N265" s="172">
        <v>1.1E-4</v>
      </c>
      <c r="O265" s="172">
        <f>ROUND(E265*N265,2)</f>
        <v>0</v>
      </c>
      <c r="P265" s="172">
        <v>0</v>
      </c>
      <c r="Q265" s="172">
        <f>ROUND(E265*P265,2)</f>
        <v>0</v>
      </c>
      <c r="R265" s="172" t="s">
        <v>16</v>
      </c>
      <c r="S265" s="172" t="s">
        <v>757</v>
      </c>
      <c r="T265" s="173" t="s">
        <v>757</v>
      </c>
      <c r="U265" s="160">
        <v>0.2</v>
      </c>
      <c r="V265" s="160">
        <f>ROUND(E265*U265,2)</f>
        <v>0.94</v>
      </c>
      <c r="W265" s="160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789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>
      <c r="A266" s="157"/>
      <c r="B266" s="158"/>
      <c r="C266" s="184" t="s">
        <v>330</v>
      </c>
      <c r="D266" s="179"/>
      <c r="E266" s="180">
        <v>4.7</v>
      </c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807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ht="22.5" outlineLevel="1">
      <c r="A267" s="167">
        <v>58</v>
      </c>
      <c r="B267" s="168" t="s">
        <v>331</v>
      </c>
      <c r="C267" s="176" t="s">
        <v>332</v>
      </c>
      <c r="D267" s="169" t="s">
        <v>787</v>
      </c>
      <c r="E267" s="170">
        <v>56.85</v>
      </c>
      <c r="F267" s="171"/>
      <c r="G267" s="172">
        <f>ROUND(E267*F267,2)</f>
        <v>0</v>
      </c>
      <c r="H267" s="171"/>
      <c r="I267" s="172">
        <f>ROUND(E267*H267,2)</f>
        <v>0</v>
      </c>
      <c r="J267" s="171"/>
      <c r="K267" s="172">
        <f>ROUND(E267*J267,2)</f>
        <v>0</v>
      </c>
      <c r="L267" s="172">
        <v>21</v>
      </c>
      <c r="M267" s="172">
        <f>G267*(1+L267/100)</f>
        <v>0</v>
      </c>
      <c r="N267" s="172">
        <v>0</v>
      </c>
      <c r="O267" s="172">
        <f>ROUND(E267*N267,2)</f>
        <v>0</v>
      </c>
      <c r="P267" s="172">
        <v>0</v>
      </c>
      <c r="Q267" s="172">
        <f>ROUND(E267*P267,2)</f>
        <v>0</v>
      </c>
      <c r="R267" s="172" t="s">
        <v>16</v>
      </c>
      <c r="S267" s="172" t="s">
        <v>757</v>
      </c>
      <c r="T267" s="173" t="s">
        <v>757</v>
      </c>
      <c r="U267" s="160">
        <v>0.112</v>
      </c>
      <c r="V267" s="160">
        <f>ROUND(E267*U267,2)</f>
        <v>6.37</v>
      </c>
      <c r="W267" s="160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789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>
      <c r="A268" s="157"/>
      <c r="B268" s="158"/>
      <c r="C268" s="184" t="s">
        <v>248</v>
      </c>
      <c r="D268" s="179"/>
      <c r="E268" s="180">
        <v>56.85</v>
      </c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807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ht="22.5" outlineLevel="1">
      <c r="A269" s="167">
        <v>59</v>
      </c>
      <c r="B269" s="168" t="s">
        <v>333</v>
      </c>
      <c r="C269" s="176" t="s">
        <v>334</v>
      </c>
      <c r="D269" s="169" t="s">
        <v>787</v>
      </c>
      <c r="E269" s="170">
        <v>65.400000000000006</v>
      </c>
      <c r="F269" s="171"/>
      <c r="G269" s="172">
        <f>ROUND(E269*F269,2)</f>
        <v>0</v>
      </c>
      <c r="H269" s="171"/>
      <c r="I269" s="172">
        <f>ROUND(E269*H269,2)</f>
        <v>0</v>
      </c>
      <c r="J269" s="171"/>
      <c r="K269" s="172">
        <f>ROUND(E269*J269,2)</f>
        <v>0</v>
      </c>
      <c r="L269" s="172">
        <v>21</v>
      </c>
      <c r="M269" s="172">
        <f>G269*(1+L269/100)</f>
        <v>0</v>
      </c>
      <c r="N269" s="172">
        <v>4.5999999999999999E-3</v>
      </c>
      <c r="O269" s="172">
        <f>ROUND(E269*N269,2)</f>
        <v>0.3</v>
      </c>
      <c r="P269" s="172">
        <v>0</v>
      </c>
      <c r="Q269" s="172">
        <f>ROUND(E269*P269,2)</f>
        <v>0</v>
      </c>
      <c r="R269" s="172" t="s">
        <v>932</v>
      </c>
      <c r="S269" s="172" t="s">
        <v>757</v>
      </c>
      <c r="T269" s="173" t="s">
        <v>757</v>
      </c>
      <c r="U269" s="160">
        <v>0</v>
      </c>
      <c r="V269" s="160">
        <f>ROUND(E269*U269,2)</f>
        <v>0</v>
      </c>
      <c r="W269" s="160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933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>
      <c r="A270" s="157"/>
      <c r="B270" s="158"/>
      <c r="C270" s="184" t="s">
        <v>335</v>
      </c>
      <c r="D270" s="179"/>
      <c r="E270" s="180">
        <v>65.400000000000006</v>
      </c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807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ht="22.5" outlineLevel="1">
      <c r="A271" s="167">
        <v>60</v>
      </c>
      <c r="B271" s="168" t="s">
        <v>336</v>
      </c>
      <c r="C271" s="176" t="s">
        <v>337</v>
      </c>
      <c r="D271" s="169" t="s">
        <v>787</v>
      </c>
      <c r="E271" s="170">
        <v>65.400000000000006</v>
      </c>
      <c r="F271" s="171"/>
      <c r="G271" s="172">
        <f>ROUND(E271*F271,2)</f>
        <v>0</v>
      </c>
      <c r="H271" s="171"/>
      <c r="I271" s="172">
        <f>ROUND(E271*H271,2)</f>
        <v>0</v>
      </c>
      <c r="J271" s="171"/>
      <c r="K271" s="172">
        <f>ROUND(E271*J271,2)</f>
        <v>0</v>
      </c>
      <c r="L271" s="172">
        <v>21</v>
      </c>
      <c r="M271" s="172">
        <f>G271*(1+L271/100)</f>
        <v>0</v>
      </c>
      <c r="N271" s="172">
        <v>1.4999999999999999E-4</v>
      </c>
      <c r="O271" s="172">
        <f>ROUND(E271*N271,2)</f>
        <v>0.01</v>
      </c>
      <c r="P271" s="172">
        <v>0</v>
      </c>
      <c r="Q271" s="172">
        <f>ROUND(E271*P271,2)</f>
        <v>0</v>
      </c>
      <c r="R271" s="172" t="s">
        <v>932</v>
      </c>
      <c r="S271" s="172" t="s">
        <v>757</v>
      </c>
      <c r="T271" s="173" t="s">
        <v>757</v>
      </c>
      <c r="U271" s="160">
        <v>0</v>
      </c>
      <c r="V271" s="160">
        <f>ROUND(E271*U271,2)</f>
        <v>0</v>
      </c>
      <c r="W271" s="160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933</v>
      </c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>
      <c r="A272" s="157"/>
      <c r="B272" s="158"/>
      <c r="C272" s="184" t="s">
        <v>338</v>
      </c>
      <c r="D272" s="179"/>
      <c r="E272" s="180">
        <v>65.400000000000006</v>
      </c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807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>
      <c r="A273" s="157">
        <v>61</v>
      </c>
      <c r="B273" s="158" t="s">
        <v>339</v>
      </c>
      <c r="C273" s="188" t="s">
        <v>340</v>
      </c>
      <c r="D273" s="159" t="s">
        <v>590</v>
      </c>
      <c r="E273" s="187"/>
      <c r="F273" s="161"/>
      <c r="G273" s="160">
        <f>ROUND(E273*F273,2)</f>
        <v>0</v>
      </c>
      <c r="H273" s="161"/>
      <c r="I273" s="160">
        <f>ROUND(E273*H273,2)</f>
        <v>0</v>
      </c>
      <c r="J273" s="161"/>
      <c r="K273" s="160">
        <f>ROUND(E273*J273,2)</f>
        <v>0</v>
      </c>
      <c r="L273" s="160">
        <v>21</v>
      </c>
      <c r="M273" s="160">
        <f>G273*(1+L273/100)</f>
        <v>0</v>
      </c>
      <c r="N273" s="160">
        <v>0</v>
      </c>
      <c r="O273" s="160">
        <f>ROUND(E273*N273,2)</f>
        <v>0</v>
      </c>
      <c r="P273" s="160">
        <v>0</v>
      </c>
      <c r="Q273" s="160">
        <f>ROUND(E273*P273,2)</f>
        <v>0</v>
      </c>
      <c r="R273" s="160" t="s">
        <v>16</v>
      </c>
      <c r="S273" s="160" t="s">
        <v>757</v>
      </c>
      <c r="T273" s="160" t="s">
        <v>757</v>
      </c>
      <c r="U273" s="160">
        <v>0</v>
      </c>
      <c r="V273" s="160">
        <f>ROUND(E273*U273,2)</f>
        <v>0</v>
      </c>
      <c r="W273" s="160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1057</v>
      </c>
      <c r="AH273" s="150"/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>
      <c r="A274" s="157"/>
      <c r="B274" s="158"/>
      <c r="C274" s="246" t="s">
        <v>91</v>
      </c>
      <c r="D274" s="247"/>
      <c r="E274" s="247"/>
      <c r="F274" s="247"/>
      <c r="G274" s="247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791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>
      <c r="A275" s="153" t="s">
        <v>752</v>
      </c>
      <c r="B275" s="154" t="s">
        <v>704</v>
      </c>
      <c r="C275" s="175" t="s">
        <v>705</v>
      </c>
      <c r="D275" s="163"/>
      <c r="E275" s="164"/>
      <c r="F275" s="165"/>
      <c r="G275" s="165">
        <f>SUMIF(AG276:AG292,"&lt;&gt;NOR",G276:G292)</f>
        <v>0</v>
      </c>
      <c r="H275" s="165"/>
      <c r="I275" s="165">
        <f>SUM(I276:I292)</f>
        <v>0</v>
      </c>
      <c r="J275" s="165"/>
      <c r="K275" s="165">
        <f>SUM(K276:K292)</f>
        <v>0</v>
      </c>
      <c r="L275" s="165"/>
      <c r="M275" s="165">
        <f>SUM(M276:M292)</f>
        <v>0</v>
      </c>
      <c r="N275" s="165"/>
      <c r="O275" s="165">
        <f>SUM(O276:O292)</f>
        <v>0.12</v>
      </c>
      <c r="P275" s="165"/>
      <c r="Q275" s="165">
        <f>SUM(Q276:Q292)</f>
        <v>0</v>
      </c>
      <c r="R275" s="165"/>
      <c r="S275" s="165"/>
      <c r="T275" s="166"/>
      <c r="U275" s="162"/>
      <c r="V275" s="162">
        <f>SUM(V276:V292)</f>
        <v>11.23</v>
      </c>
      <c r="W275" s="162"/>
      <c r="AG275" t="s">
        <v>753</v>
      </c>
    </row>
    <row r="276" spans="1:60" outlineLevel="1">
      <c r="A276" s="167">
        <v>62</v>
      </c>
      <c r="B276" s="168" t="s">
        <v>341</v>
      </c>
      <c r="C276" s="176" t="s">
        <v>342</v>
      </c>
      <c r="D276" s="169" t="s">
        <v>787</v>
      </c>
      <c r="E276" s="170">
        <v>56.85</v>
      </c>
      <c r="F276" s="171"/>
      <c r="G276" s="172">
        <f>ROUND(E276*F276,2)</f>
        <v>0</v>
      </c>
      <c r="H276" s="171"/>
      <c r="I276" s="172">
        <f>ROUND(E276*H276,2)</f>
        <v>0</v>
      </c>
      <c r="J276" s="171"/>
      <c r="K276" s="172">
        <f>ROUND(E276*J276,2)</f>
        <v>0</v>
      </c>
      <c r="L276" s="172">
        <v>21</v>
      </c>
      <c r="M276" s="172">
        <f>G276*(1+L276/100)</f>
        <v>0</v>
      </c>
      <c r="N276" s="172">
        <v>0</v>
      </c>
      <c r="O276" s="172">
        <f>ROUND(E276*N276,2)</f>
        <v>0</v>
      </c>
      <c r="P276" s="172">
        <v>0</v>
      </c>
      <c r="Q276" s="172">
        <f>ROUND(E276*P276,2)</f>
        <v>0</v>
      </c>
      <c r="R276" s="172" t="s">
        <v>113</v>
      </c>
      <c r="S276" s="172" t="s">
        <v>757</v>
      </c>
      <c r="T276" s="173" t="s">
        <v>757</v>
      </c>
      <c r="U276" s="160">
        <v>0.08</v>
      </c>
      <c r="V276" s="160">
        <f>ROUND(E276*U276,2)</f>
        <v>4.55</v>
      </c>
      <c r="W276" s="160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789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>
      <c r="A277" s="157"/>
      <c r="B277" s="158"/>
      <c r="C277" s="184" t="s">
        <v>343</v>
      </c>
      <c r="D277" s="179"/>
      <c r="E277" s="18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807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>
      <c r="A278" s="157"/>
      <c r="B278" s="158"/>
      <c r="C278" s="184" t="s">
        <v>248</v>
      </c>
      <c r="D278" s="179"/>
      <c r="E278" s="180">
        <v>56.85</v>
      </c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807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>
      <c r="A279" s="167">
        <v>63</v>
      </c>
      <c r="B279" s="168" t="s">
        <v>344</v>
      </c>
      <c r="C279" s="176" t="s">
        <v>345</v>
      </c>
      <c r="D279" s="169" t="s">
        <v>813</v>
      </c>
      <c r="E279" s="170">
        <v>53.95</v>
      </c>
      <c r="F279" s="171"/>
      <c r="G279" s="172">
        <f>ROUND(E279*F279,2)</f>
        <v>0</v>
      </c>
      <c r="H279" s="171"/>
      <c r="I279" s="172">
        <f>ROUND(E279*H279,2)</f>
        <v>0</v>
      </c>
      <c r="J279" s="171"/>
      <c r="K279" s="172">
        <f>ROUND(E279*J279,2)</f>
        <v>0</v>
      </c>
      <c r="L279" s="172">
        <v>21</v>
      </c>
      <c r="M279" s="172">
        <f>G279*(1+L279/100)</f>
        <v>0</v>
      </c>
      <c r="N279" s="172">
        <v>0</v>
      </c>
      <c r="O279" s="172">
        <f>ROUND(E279*N279,2)</f>
        <v>0</v>
      </c>
      <c r="P279" s="172">
        <v>0</v>
      </c>
      <c r="Q279" s="172">
        <f>ROUND(E279*P279,2)</f>
        <v>0</v>
      </c>
      <c r="R279" s="172" t="s">
        <v>113</v>
      </c>
      <c r="S279" s="172" t="s">
        <v>757</v>
      </c>
      <c r="T279" s="173" t="s">
        <v>757</v>
      </c>
      <c r="U279" s="160">
        <v>0.05</v>
      </c>
      <c r="V279" s="160">
        <f>ROUND(E279*U279,2)</f>
        <v>2.7</v>
      </c>
      <c r="W279" s="160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789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>
      <c r="A280" s="157"/>
      <c r="B280" s="158"/>
      <c r="C280" s="184" t="s">
        <v>346</v>
      </c>
      <c r="D280" s="179"/>
      <c r="E280" s="18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807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>
      <c r="A281" s="157"/>
      <c r="B281" s="158"/>
      <c r="C281" s="184" t="s">
        <v>347</v>
      </c>
      <c r="D281" s="179"/>
      <c r="E281" s="180">
        <v>15.64</v>
      </c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807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>
      <c r="A282" s="157"/>
      <c r="B282" s="158"/>
      <c r="C282" s="184" t="s">
        <v>348</v>
      </c>
      <c r="D282" s="179"/>
      <c r="E282" s="180">
        <v>10</v>
      </c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807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>
      <c r="A283" s="157"/>
      <c r="B283" s="158"/>
      <c r="C283" s="184" t="s">
        <v>349</v>
      </c>
      <c r="D283" s="179"/>
      <c r="E283" s="180">
        <v>28.31</v>
      </c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807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ht="22.5" outlineLevel="1">
      <c r="A284" s="167">
        <v>64</v>
      </c>
      <c r="B284" s="168" t="s">
        <v>350</v>
      </c>
      <c r="C284" s="176" t="s">
        <v>351</v>
      </c>
      <c r="D284" s="169" t="s">
        <v>787</v>
      </c>
      <c r="E284" s="170">
        <v>56.85</v>
      </c>
      <c r="F284" s="171"/>
      <c r="G284" s="172">
        <f>ROUND(E284*F284,2)</f>
        <v>0</v>
      </c>
      <c r="H284" s="171"/>
      <c r="I284" s="172">
        <f>ROUND(E284*H284,2)</f>
        <v>0</v>
      </c>
      <c r="J284" s="171"/>
      <c r="K284" s="172">
        <f>ROUND(E284*J284,2)</f>
        <v>0</v>
      </c>
      <c r="L284" s="172">
        <v>21</v>
      </c>
      <c r="M284" s="172">
        <f>G284*(1+L284/100)</f>
        <v>0</v>
      </c>
      <c r="N284" s="172">
        <v>1.0000000000000001E-5</v>
      </c>
      <c r="O284" s="172">
        <f>ROUND(E284*N284,2)</f>
        <v>0</v>
      </c>
      <c r="P284" s="172">
        <v>0</v>
      </c>
      <c r="Q284" s="172">
        <f>ROUND(E284*P284,2)</f>
        <v>0</v>
      </c>
      <c r="R284" s="172" t="s">
        <v>113</v>
      </c>
      <c r="S284" s="172" t="s">
        <v>757</v>
      </c>
      <c r="T284" s="173" t="s">
        <v>757</v>
      </c>
      <c r="U284" s="160">
        <v>7.0000000000000007E-2</v>
      </c>
      <c r="V284" s="160">
        <f>ROUND(E284*U284,2)</f>
        <v>3.98</v>
      </c>
      <c r="W284" s="160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789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>
      <c r="A285" s="157"/>
      <c r="B285" s="158"/>
      <c r="C285" s="184" t="s">
        <v>248</v>
      </c>
      <c r="D285" s="179"/>
      <c r="E285" s="180">
        <v>56.85</v>
      </c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807</v>
      </c>
      <c r="AH285" s="150">
        <v>0</v>
      </c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ht="22.5" outlineLevel="1">
      <c r="A286" s="167">
        <v>65</v>
      </c>
      <c r="B286" s="168" t="s">
        <v>352</v>
      </c>
      <c r="C286" s="176" t="s">
        <v>353</v>
      </c>
      <c r="D286" s="169" t="s">
        <v>829</v>
      </c>
      <c r="E286" s="170">
        <v>4.2</v>
      </c>
      <c r="F286" s="171"/>
      <c r="G286" s="172">
        <f>ROUND(E286*F286,2)</f>
        <v>0</v>
      </c>
      <c r="H286" s="171"/>
      <c r="I286" s="172">
        <f>ROUND(E286*H286,2)</f>
        <v>0</v>
      </c>
      <c r="J286" s="171"/>
      <c r="K286" s="172">
        <f>ROUND(E286*J286,2)</f>
        <v>0</v>
      </c>
      <c r="L286" s="172">
        <v>21</v>
      </c>
      <c r="M286" s="172">
        <f>G286*(1+L286/100)</f>
        <v>0</v>
      </c>
      <c r="N286" s="172">
        <v>2.5000000000000001E-2</v>
      </c>
      <c r="O286" s="172">
        <f>ROUND(E286*N286,2)</f>
        <v>0.11</v>
      </c>
      <c r="P286" s="172">
        <v>0</v>
      </c>
      <c r="Q286" s="172">
        <f>ROUND(E286*P286,2)</f>
        <v>0</v>
      </c>
      <c r="R286" s="172" t="s">
        <v>932</v>
      </c>
      <c r="S286" s="172" t="s">
        <v>757</v>
      </c>
      <c r="T286" s="173" t="s">
        <v>757</v>
      </c>
      <c r="U286" s="160">
        <v>0</v>
      </c>
      <c r="V286" s="160">
        <f>ROUND(E286*U286,2)</f>
        <v>0</v>
      </c>
      <c r="W286" s="160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933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>
      <c r="A287" s="157"/>
      <c r="B287" s="158"/>
      <c r="C287" s="184" t="s">
        <v>343</v>
      </c>
      <c r="D287" s="179"/>
      <c r="E287" s="18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807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>
      <c r="A288" s="157"/>
      <c r="B288" s="158"/>
      <c r="C288" s="184" t="s">
        <v>354</v>
      </c>
      <c r="D288" s="179"/>
      <c r="E288" s="180">
        <v>4.2</v>
      </c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807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>
      <c r="A289" s="167">
        <v>66</v>
      </c>
      <c r="B289" s="168" t="s">
        <v>355</v>
      </c>
      <c r="C289" s="176" t="s">
        <v>356</v>
      </c>
      <c r="D289" s="169" t="s">
        <v>813</v>
      </c>
      <c r="E289" s="170">
        <v>56.65</v>
      </c>
      <c r="F289" s="171"/>
      <c r="G289" s="172">
        <f>ROUND(E289*F289,2)</f>
        <v>0</v>
      </c>
      <c r="H289" s="171"/>
      <c r="I289" s="172">
        <f>ROUND(E289*H289,2)</f>
        <v>0</v>
      </c>
      <c r="J289" s="171"/>
      <c r="K289" s="172">
        <f>ROUND(E289*J289,2)</f>
        <v>0</v>
      </c>
      <c r="L289" s="172">
        <v>21</v>
      </c>
      <c r="M289" s="172">
        <f>G289*(1+L289/100)</f>
        <v>0</v>
      </c>
      <c r="N289" s="172">
        <v>2.0000000000000001E-4</v>
      </c>
      <c r="O289" s="172">
        <f>ROUND(E289*N289,2)</f>
        <v>0.01</v>
      </c>
      <c r="P289" s="172">
        <v>0</v>
      </c>
      <c r="Q289" s="172">
        <f>ROUND(E289*P289,2)</f>
        <v>0</v>
      </c>
      <c r="R289" s="172" t="s">
        <v>932</v>
      </c>
      <c r="S289" s="172" t="s">
        <v>757</v>
      </c>
      <c r="T289" s="173" t="s">
        <v>757</v>
      </c>
      <c r="U289" s="160">
        <v>0</v>
      </c>
      <c r="V289" s="160">
        <f>ROUND(E289*U289,2)</f>
        <v>0</v>
      </c>
      <c r="W289" s="16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933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>
      <c r="A290" s="157"/>
      <c r="B290" s="158"/>
      <c r="C290" s="184" t="s">
        <v>357</v>
      </c>
      <c r="D290" s="179"/>
      <c r="E290" s="180">
        <v>56.65</v>
      </c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807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>
      <c r="A291" s="157">
        <v>67</v>
      </c>
      <c r="B291" s="158" t="s">
        <v>130</v>
      </c>
      <c r="C291" s="188" t="s">
        <v>131</v>
      </c>
      <c r="D291" s="159" t="s">
        <v>590</v>
      </c>
      <c r="E291" s="187"/>
      <c r="F291" s="161"/>
      <c r="G291" s="160">
        <f>ROUND(E291*F291,2)</f>
        <v>0</v>
      </c>
      <c r="H291" s="161"/>
      <c r="I291" s="160">
        <f>ROUND(E291*H291,2)</f>
        <v>0</v>
      </c>
      <c r="J291" s="161"/>
      <c r="K291" s="160">
        <f>ROUND(E291*J291,2)</f>
        <v>0</v>
      </c>
      <c r="L291" s="160">
        <v>21</v>
      </c>
      <c r="M291" s="160">
        <f>G291*(1+L291/100)</f>
        <v>0</v>
      </c>
      <c r="N291" s="160">
        <v>0</v>
      </c>
      <c r="O291" s="160">
        <f>ROUND(E291*N291,2)</f>
        <v>0</v>
      </c>
      <c r="P291" s="160">
        <v>0</v>
      </c>
      <c r="Q291" s="160">
        <f>ROUND(E291*P291,2)</f>
        <v>0</v>
      </c>
      <c r="R291" s="160" t="s">
        <v>113</v>
      </c>
      <c r="S291" s="160" t="s">
        <v>757</v>
      </c>
      <c r="T291" s="160" t="s">
        <v>757</v>
      </c>
      <c r="U291" s="160">
        <v>0</v>
      </c>
      <c r="V291" s="160">
        <f>ROUND(E291*U291,2)</f>
        <v>0</v>
      </c>
      <c r="W291" s="160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1057</v>
      </c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>
      <c r="A292" s="157"/>
      <c r="B292" s="158"/>
      <c r="C292" s="246" t="s">
        <v>132</v>
      </c>
      <c r="D292" s="247"/>
      <c r="E292" s="247"/>
      <c r="F292" s="247"/>
      <c r="G292" s="247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791</v>
      </c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>
      <c r="A293" s="153" t="s">
        <v>752</v>
      </c>
      <c r="B293" s="154" t="s">
        <v>710</v>
      </c>
      <c r="C293" s="175" t="s">
        <v>711</v>
      </c>
      <c r="D293" s="163"/>
      <c r="E293" s="164"/>
      <c r="F293" s="165"/>
      <c r="G293" s="165">
        <f>SUMIF(AG294:AG297,"&lt;&gt;NOR",G294:G297)</f>
        <v>0</v>
      </c>
      <c r="H293" s="165"/>
      <c r="I293" s="165">
        <f>SUM(I294:I297)</f>
        <v>0</v>
      </c>
      <c r="J293" s="165"/>
      <c r="K293" s="165">
        <f>SUM(K294:K297)</f>
        <v>0</v>
      </c>
      <c r="L293" s="165"/>
      <c r="M293" s="165">
        <f>SUM(M294:M297)</f>
        <v>0</v>
      </c>
      <c r="N293" s="165"/>
      <c r="O293" s="165">
        <f>SUM(O294:O297)</f>
        <v>0</v>
      </c>
      <c r="P293" s="165"/>
      <c r="Q293" s="165">
        <f>SUM(Q294:Q297)</f>
        <v>0</v>
      </c>
      <c r="R293" s="165"/>
      <c r="S293" s="165"/>
      <c r="T293" s="166"/>
      <c r="U293" s="162"/>
      <c r="V293" s="162">
        <f>SUM(V294:V297)</f>
        <v>0.42</v>
      </c>
      <c r="W293" s="162"/>
      <c r="AG293" t="s">
        <v>753</v>
      </c>
    </row>
    <row r="294" spans="1:60" outlineLevel="1">
      <c r="A294" s="167">
        <v>68</v>
      </c>
      <c r="B294" s="168" t="s">
        <v>358</v>
      </c>
      <c r="C294" s="176" t="s">
        <v>359</v>
      </c>
      <c r="D294" s="169" t="s">
        <v>813</v>
      </c>
      <c r="E294" s="170">
        <v>1</v>
      </c>
      <c r="F294" s="171"/>
      <c r="G294" s="172">
        <f>ROUND(E294*F294,2)</f>
        <v>0</v>
      </c>
      <c r="H294" s="171"/>
      <c r="I294" s="172">
        <f>ROUND(E294*H294,2)</f>
        <v>0</v>
      </c>
      <c r="J294" s="171"/>
      <c r="K294" s="172">
        <f>ROUND(E294*J294,2)</f>
        <v>0</v>
      </c>
      <c r="L294" s="172">
        <v>21</v>
      </c>
      <c r="M294" s="172">
        <f>G294*(1+L294/100)</f>
        <v>0</v>
      </c>
      <c r="N294" s="172">
        <v>0</v>
      </c>
      <c r="O294" s="172">
        <f>ROUND(E294*N294,2)</f>
        <v>0</v>
      </c>
      <c r="P294" s="172">
        <v>0</v>
      </c>
      <c r="Q294" s="172">
        <f>ROUND(E294*P294,2)</f>
        <v>0</v>
      </c>
      <c r="R294" s="172"/>
      <c r="S294" s="172" t="s">
        <v>917</v>
      </c>
      <c r="T294" s="173" t="s">
        <v>758</v>
      </c>
      <c r="U294" s="160">
        <v>0.35</v>
      </c>
      <c r="V294" s="160">
        <f>ROUND(E294*U294,2)</f>
        <v>0.35</v>
      </c>
      <c r="W294" s="16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789</v>
      </c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>
      <c r="A295" s="167">
        <v>69</v>
      </c>
      <c r="B295" s="168" t="s">
        <v>360</v>
      </c>
      <c r="C295" s="176" t="s">
        <v>361</v>
      </c>
      <c r="D295" s="169" t="s">
        <v>813</v>
      </c>
      <c r="E295" s="170">
        <v>0.3</v>
      </c>
      <c r="F295" s="171"/>
      <c r="G295" s="172">
        <f>ROUND(E295*F295,2)</f>
        <v>0</v>
      </c>
      <c r="H295" s="171"/>
      <c r="I295" s="172">
        <f>ROUND(E295*H295,2)</f>
        <v>0</v>
      </c>
      <c r="J295" s="171"/>
      <c r="K295" s="172">
        <f>ROUND(E295*J295,2)</f>
        <v>0</v>
      </c>
      <c r="L295" s="172">
        <v>21</v>
      </c>
      <c r="M295" s="172">
        <f>G295*(1+L295/100)</f>
        <v>0</v>
      </c>
      <c r="N295" s="172">
        <v>6.7000000000000002E-4</v>
      </c>
      <c r="O295" s="172">
        <f>ROUND(E295*N295,2)</f>
        <v>0</v>
      </c>
      <c r="P295" s="172">
        <v>0</v>
      </c>
      <c r="Q295" s="172">
        <f>ROUND(E295*P295,2)</f>
        <v>0</v>
      </c>
      <c r="R295" s="172"/>
      <c r="S295" s="172" t="s">
        <v>917</v>
      </c>
      <c r="T295" s="173" t="s">
        <v>758</v>
      </c>
      <c r="U295" s="160">
        <v>0.23799999999999999</v>
      </c>
      <c r="V295" s="160">
        <f>ROUND(E295*U295,2)</f>
        <v>7.0000000000000007E-2</v>
      </c>
      <c r="W295" s="160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789</v>
      </c>
      <c r="AH295" s="150"/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>
      <c r="A296" s="157">
        <v>70</v>
      </c>
      <c r="B296" s="158" t="s">
        <v>362</v>
      </c>
      <c r="C296" s="188" t="s">
        <v>363</v>
      </c>
      <c r="D296" s="159" t="s">
        <v>590</v>
      </c>
      <c r="E296" s="187"/>
      <c r="F296" s="161"/>
      <c r="G296" s="160">
        <f>ROUND(E296*F296,2)</f>
        <v>0</v>
      </c>
      <c r="H296" s="161"/>
      <c r="I296" s="160">
        <f>ROUND(E296*H296,2)</f>
        <v>0</v>
      </c>
      <c r="J296" s="161"/>
      <c r="K296" s="160">
        <f>ROUND(E296*J296,2)</f>
        <v>0</v>
      </c>
      <c r="L296" s="160">
        <v>21</v>
      </c>
      <c r="M296" s="160">
        <f>G296*(1+L296/100)</f>
        <v>0</v>
      </c>
      <c r="N296" s="160">
        <v>0</v>
      </c>
      <c r="O296" s="160">
        <f>ROUND(E296*N296,2)</f>
        <v>0</v>
      </c>
      <c r="P296" s="160">
        <v>0</v>
      </c>
      <c r="Q296" s="160">
        <f>ROUND(E296*P296,2)</f>
        <v>0</v>
      </c>
      <c r="R296" s="160" t="s">
        <v>364</v>
      </c>
      <c r="S296" s="160" t="s">
        <v>757</v>
      </c>
      <c r="T296" s="160" t="s">
        <v>757</v>
      </c>
      <c r="U296" s="160">
        <v>0</v>
      </c>
      <c r="V296" s="160">
        <f>ROUND(E296*U296,2)</f>
        <v>0</v>
      </c>
      <c r="W296" s="160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1057</v>
      </c>
      <c r="AH296" s="150"/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>
      <c r="A297" s="157"/>
      <c r="B297" s="158"/>
      <c r="C297" s="246" t="s">
        <v>365</v>
      </c>
      <c r="D297" s="247"/>
      <c r="E297" s="247"/>
      <c r="F297" s="247"/>
      <c r="G297" s="247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791</v>
      </c>
      <c r="AH297" s="150"/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>
      <c r="A298" s="153" t="s">
        <v>752</v>
      </c>
      <c r="B298" s="154" t="s">
        <v>712</v>
      </c>
      <c r="C298" s="175" t="s">
        <v>713</v>
      </c>
      <c r="D298" s="163"/>
      <c r="E298" s="164"/>
      <c r="F298" s="165"/>
      <c r="G298" s="165">
        <f>SUMIF(AG299:AG304,"&lt;&gt;NOR",G299:G304)</f>
        <v>0</v>
      </c>
      <c r="H298" s="165"/>
      <c r="I298" s="165">
        <f>SUM(I299:I304)</f>
        <v>0</v>
      </c>
      <c r="J298" s="165"/>
      <c r="K298" s="165">
        <f>SUM(K299:K304)</f>
        <v>0</v>
      </c>
      <c r="L298" s="165"/>
      <c r="M298" s="165">
        <f>SUM(M299:M304)</f>
        <v>0</v>
      </c>
      <c r="N298" s="165"/>
      <c r="O298" s="165">
        <f>SUM(O299:O304)</f>
        <v>0</v>
      </c>
      <c r="P298" s="165"/>
      <c r="Q298" s="165">
        <f>SUM(Q299:Q304)</f>
        <v>0</v>
      </c>
      <c r="R298" s="165"/>
      <c r="S298" s="165"/>
      <c r="T298" s="166"/>
      <c r="U298" s="162"/>
      <c r="V298" s="162">
        <f>SUM(V299:V304)</f>
        <v>0.54</v>
      </c>
      <c r="W298" s="162"/>
      <c r="AG298" t="s">
        <v>753</v>
      </c>
    </row>
    <row r="299" spans="1:60" outlineLevel="1">
      <c r="A299" s="167">
        <v>71</v>
      </c>
      <c r="B299" s="168" t="s">
        <v>366</v>
      </c>
      <c r="C299" s="176" t="s">
        <v>367</v>
      </c>
      <c r="D299" s="169" t="s">
        <v>797</v>
      </c>
      <c r="E299" s="170">
        <v>2</v>
      </c>
      <c r="F299" s="171"/>
      <c r="G299" s="172">
        <f>ROUND(E299*F299,2)</f>
        <v>0</v>
      </c>
      <c r="H299" s="171"/>
      <c r="I299" s="172">
        <f>ROUND(E299*H299,2)</f>
        <v>0</v>
      </c>
      <c r="J299" s="171"/>
      <c r="K299" s="172">
        <f>ROUND(E299*J299,2)</f>
        <v>0</v>
      </c>
      <c r="L299" s="172">
        <v>21</v>
      </c>
      <c r="M299" s="172">
        <f>G299*(1+L299/100)</f>
        <v>0</v>
      </c>
      <c r="N299" s="172">
        <v>0</v>
      </c>
      <c r="O299" s="172">
        <f>ROUND(E299*N299,2)</f>
        <v>0</v>
      </c>
      <c r="P299" s="172">
        <v>0</v>
      </c>
      <c r="Q299" s="172">
        <f>ROUND(E299*P299,2)</f>
        <v>0</v>
      </c>
      <c r="R299" s="172" t="s">
        <v>368</v>
      </c>
      <c r="S299" s="172" t="s">
        <v>757</v>
      </c>
      <c r="T299" s="173" t="s">
        <v>757</v>
      </c>
      <c r="U299" s="160">
        <v>0.27</v>
      </c>
      <c r="V299" s="160">
        <f>ROUND(E299*U299,2)</f>
        <v>0.54</v>
      </c>
      <c r="W299" s="160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789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>
      <c r="A300" s="157"/>
      <c r="B300" s="158"/>
      <c r="C300" s="184" t="s">
        <v>369</v>
      </c>
      <c r="D300" s="179"/>
      <c r="E300" s="180">
        <v>2</v>
      </c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807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>
      <c r="A301" s="167">
        <v>72</v>
      </c>
      <c r="B301" s="168" t="s">
        <v>370</v>
      </c>
      <c r="C301" s="176" t="s">
        <v>371</v>
      </c>
      <c r="D301" s="169" t="s">
        <v>797</v>
      </c>
      <c r="E301" s="170">
        <v>2</v>
      </c>
      <c r="F301" s="171"/>
      <c r="G301" s="172">
        <f>ROUND(E301*F301,2)</f>
        <v>0</v>
      </c>
      <c r="H301" s="171"/>
      <c r="I301" s="172">
        <f>ROUND(E301*H301,2)</f>
        <v>0</v>
      </c>
      <c r="J301" s="171"/>
      <c r="K301" s="172">
        <f>ROUND(E301*J301,2)</f>
        <v>0</v>
      </c>
      <c r="L301" s="172">
        <v>21</v>
      </c>
      <c r="M301" s="172">
        <f>G301*(1+L301/100)</f>
        <v>0</v>
      </c>
      <c r="N301" s="172">
        <v>4.0000000000000003E-5</v>
      </c>
      <c r="O301" s="172">
        <f>ROUND(E301*N301,2)</f>
        <v>0</v>
      </c>
      <c r="P301" s="172">
        <v>0</v>
      </c>
      <c r="Q301" s="172">
        <f>ROUND(E301*P301,2)</f>
        <v>0</v>
      </c>
      <c r="R301" s="172" t="s">
        <v>932</v>
      </c>
      <c r="S301" s="172" t="s">
        <v>757</v>
      </c>
      <c r="T301" s="173" t="s">
        <v>757</v>
      </c>
      <c r="U301" s="160">
        <v>0</v>
      </c>
      <c r="V301" s="160">
        <f>ROUND(E301*U301,2)</f>
        <v>0</v>
      </c>
      <c r="W301" s="160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933</v>
      </c>
      <c r="AH301" s="150"/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>
      <c r="A302" s="157"/>
      <c r="B302" s="158"/>
      <c r="C302" s="184" t="s">
        <v>372</v>
      </c>
      <c r="D302" s="179"/>
      <c r="E302" s="180">
        <v>2</v>
      </c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807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>
      <c r="A303" s="157">
        <v>73</v>
      </c>
      <c r="B303" s="158" t="s">
        <v>373</v>
      </c>
      <c r="C303" s="188" t="s">
        <v>374</v>
      </c>
      <c r="D303" s="159" t="s">
        <v>590</v>
      </c>
      <c r="E303" s="187"/>
      <c r="F303" s="161"/>
      <c r="G303" s="160">
        <f>ROUND(E303*F303,2)</f>
        <v>0</v>
      </c>
      <c r="H303" s="161"/>
      <c r="I303" s="160">
        <f>ROUND(E303*H303,2)</f>
        <v>0</v>
      </c>
      <c r="J303" s="161"/>
      <c r="K303" s="160">
        <f>ROUND(E303*J303,2)</f>
        <v>0</v>
      </c>
      <c r="L303" s="160">
        <v>21</v>
      </c>
      <c r="M303" s="160">
        <f>G303*(1+L303/100)</f>
        <v>0</v>
      </c>
      <c r="N303" s="160">
        <v>0</v>
      </c>
      <c r="O303" s="160">
        <f>ROUND(E303*N303,2)</f>
        <v>0</v>
      </c>
      <c r="P303" s="160">
        <v>0</v>
      </c>
      <c r="Q303" s="160">
        <f>ROUND(E303*P303,2)</f>
        <v>0</v>
      </c>
      <c r="R303" s="160" t="s">
        <v>368</v>
      </c>
      <c r="S303" s="160" t="s">
        <v>757</v>
      </c>
      <c r="T303" s="160" t="s">
        <v>757</v>
      </c>
      <c r="U303" s="160">
        <v>0</v>
      </c>
      <c r="V303" s="160">
        <f>ROUND(E303*U303,2)</f>
        <v>0</v>
      </c>
      <c r="W303" s="16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1057</v>
      </c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>
      <c r="A304" s="157"/>
      <c r="B304" s="158"/>
      <c r="C304" s="246" t="s">
        <v>132</v>
      </c>
      <c r="D304" s="247"/>
      <c r="E304" s="247"/>
      <c r="F304" s="247"/>
      <c r="G304" s="247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791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>
      <c r="A305" s="153" t="s">
        <v>752</v>
      </c>
      <c r="B305" s="154" t="s">
        <v>714</v>
      </c>
      <c r="C305" s="175" t="s">
        <v>715</v>
      </c>
      <c r="D305" s="163"/>
      <c r="E305" s="164"/>
      <c r="F305" s="165"/>
      <c r="G305" s="165">
        <f>SUMIF(AG306:AG312,"&lt;&gt;NOR",G306:G312)</f>
        <v>0</v>
      </c>
      <c r="H305" s="165"/>
      <c r="I305" s="165">
        <f>SUM(I306:I312)</f>
        <v>0</v>
      </c>
      <c r="J305" s="165"/>
      <c r="K305" s="165">
        <f>SUM(K306:K312)</f>
        <v>0</v>
      </c>
      <c r="L305" s="165"/>
      <c r="M305" s="165">
        <f>SUM(M306:M312)</f>
        <v>0</v>
      </c>
      <c r="N305" s="165"/>
      <c r="O305" s="165">
        <f>SUM(O306:O312)</f>
        <v>0</v>
      </c>
      <c r="P305" s="165"/>
      <c r="Q305" s="165">
        <f>SUM(Q306:Q312)</f>
        <v>0</v>
      </c>
      <c r="R305" s="165"/>
      <c r="S305" s="165"/>
      <c r="T305" s="166"/>
      <c r="U305" s="162"/>
      <c r="V305" s="162">
        <f>SUM(V306:V312)</f>
        <v>6.94</v>
      </c>
      <c r="W305" s="162"/>
      <c r="AG305" t="s">
        <v>753</v>
      </c>
    </row>
    <row r="306" spans="1:60" ht="22.5" outlineLevel="1">
      <c r="A306" s="167">
        <v>74</v>
      </c>
      <c r="B306" s="168" t="s">
        <v>375</v>
      </c>
      <c r="C306" s="176" t="s">
        <v>376</v>
      </c>
      <c r="D306" s="169" t="s">
        <v>813</v>
      </c>
      <c r="E306" s="170">
        <v>50.55</v>
      </c>
      <c r="F306" s="171"/>
      <c r="G306" s="172">
        <f>ROUND(E306*F306,2)</f>
        <v>0</v>
      </c>
      <c r="H306" s="171"/>
      <c r="I306" s="172">
        <f>ROUND(E306*H306,2)</f>
        <v>0</v>
      </c>
      <c r="J306" s="171"/>
      <c r="K306" s="172">
        <f>ROUND(E306*J306,2)</f>
        <v>0</v>
      </c>
      <c r="L306" s="172">
        <v>21</v>
      </c>
      <c r="M306" s="172">
        <f>G306*(1+L306/100)</f>
        <v>0</v>
      </c>
      <c r="N306" s="172">
        <v>8.0000000000000007E-5</v>
      </c>
      <c r="O306" s="172">
        <f>ROUND(E306*N306,2)</f>
        <v>0</v>
      </c>
      <c r="P306" s="172">
        <v>0</v>
      </c>
      <c r="Q306" s="172">
        <f>ROUND(E306*P306,2)</f>
        <v>0</v>
      </c>
      <c r="R306" s="172" t="s">
        <v>377</v>
      </c>
      <c r="S306" s="172" t="s">
        <v>757</v>
      </c>
      <c r="T306" s="173" t="s">
        <v>757</v>
      </c>
      <c r="U306" s="160">
        <v>0.13719999999999999</v>
      </c>
      <c r="V306" s="160">
        <f>ROUND(E306*U306,2)</f>
        <v>6.94</v>
      </c>
      <c r="W306" s="160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789</v>
      </c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>
      <c r="A307" s="157"/>
      <c r="B307" s="158"/>
      <c r="C307" s="184" t="s">
        <v>378</v>
      </c>
      <c r="D307" s="179"/>
      <c r="E307" s="18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807</v>
      </c>
      <c r="AH307" s="150">
        <v>0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>
      <c r="A308" s="157"/>
      <c r="B308" s="158"/>
      <c r="C308" s="184" t="s">
        <v>379</v>
      </c>
      <c r="D308" s="179"/>
      <c r="E308" s="180">
        <v>13.94</v>
      </c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807</v>
      </c>
      <c r="AH308" s="150">
        <v>0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>
      <c r="A309" s="157"/>
      <c r="B309" s="158"/>
      <c r="C309" s="184" t="s">
        <v>380</v>
      </c>
      <c r="D309" s="179"/>
      <c r="E309" s="180">
        <v>9.1999999999999993</v>
      </c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807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>
      <c r="A310" s="157"/>
      <c r="B310" s="158"/>
      <c r="C310" s="184" t="s">
        <v>381</v>
      </c>
      <c r="D310" s="179"/>
      <c r="E310" s="180">
        <v>27.41</v>
      </c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807</v>
      </c>
      <c r="AH310" s="150">
        <v>0</v>
      </c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>
      <c r="A311" s="157">
        <v>75</v>
      </c>
      <c r="B311" s="158" t="s">
        <v>382</v>
      </c>
      <c r="C311" s="188" t="s">
        <v>383</v>
      </c>
      <c r="D311" s="159" t="s">
        <v>590</v>
      </c>
      <c r="E311" s="187"/>
      <c r="F311" s="161"/>
      <c r="G311" s="160">
        <f>ROUND(E311*F311,2)</f>
        <v>0</v>
      </c>
      <c r="H311" s="161"/>
      <c r="I311" s="160">
        <f>ROUND(E311*H311,2)</f>
        <v>0</v>
      </c>
      <c r="J311" s="161"/>
      <c r="K311" s="160">
        <f>ROUND(E311*J311,2)</f>
        <v>0</v>
      </c>
      <c r="L311" s="160">
        <v>21</v>
      </c>
      <c r="M311" s="160">
        <f>G311*(1+L311/100)</f>
        <v>0</v>
      </c>
      <c r="N311" s="160">
        <v>0</v>
      </c>
      <c r="O311" s="160">
        <f>ROUND(E311*N311,2)</f>
        <v>0</v>
      </c>
      <c r="P311" s="160">
        <v>0</v>
      </c>
      <c r="Q311" s="160">
        <f>ROUND(E311*P311,2)</f>
        <v>0</v>
      </c>
      <c r="R311" s="160" t="s">
        <v>377</v>
      </c>
      <c r="S311" s="160" t="s">
        <v>757</v>
      </c>
      <c r="T311" s="160" t="s">
        <v>757</v>
      </c>
      <c r="U311" s="160">
        <v>0</v>
      </c>
      <c r="V311" s="160">
        <f>ROUND(E311*U311,2)</f>
        <v>0</v>
      </c>
      <c r="W311" s="16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1057</v>
      </c>
      <c r="AH311" s="150"/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>
      <c r="A312" s="157"/>
      <c r="B312" s="158"/>
      <c r="C312" s="246" t="s">
        <v>365</v>
      </c>
      <c r="D312" s="247"/>
      <c r="E312" s="247"/>
      <c r="F312" s="247"/>
      <c r="G312" s="247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791</v>
      </c>
      <c r="AH312" s="150"/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>
      <c r="A313" s="153" t="s">
        <v>752</v>
      </c>
      <c r="B313" s="154" t="s">
        <v>716</v>
      </c>
      <c r="C313" s="175" t="s">
        <v>717</v>
      </c>
      <c r="D313" s="163"/>
      <c r="E313" s="164"/>
      <c r="F313" s="165"/>
      <c r="G313" s="165">
        <f>SUMIF(AG314:AG323,"&lt;&gt;NOR",G314:G323)</f>
        <v>0</v>
      </c>
      <c r="H313" s="165"/>
      <c r="I313" s="165">
        <f>SUM(I314:I323)</f>
        <v>0</v>
      </c>
      <c r="J313" s="165"/>
      <c r="K313" s="165">
        <f>SUM(K314:K323)</f>
        <v>0</v>
      </c>
      <c r="L313" s="165"/>
      <c r="M313" s="165">
        <f>SUM(M314:M323)</f>
        <v>0</v>
      </c>
      <c r="N313" s="165"/>
      <c r="O313" s="165">
        <f>SUM(O314:O323)</f>
        <v>0.51</v>
      </c>
      <c r="P313" s="165"/>
      <c r="Q313" s="165">
        <f>SUM(Q314:Q323)</f>
        <v>0</v>
      </c>
      <c r="R313" s="165"/>
      <c r="S313" s="165"/>
      <c r="T313" s="166"/>
      <c r="U313" s="162"/>
      <c r="V313" s="162">
        <f>SUM(V314:V323)</f>
        <v>28.91</v>
      </c>
      <c r="W313" s="162"/>
      <c r="AG313" t="s">
        <v>753</v>
      </c>
    </row>
    <row r="314" spans="1:60" outlineLevel="1">
      <c r="A314" s="167">
        <v>76</v>
      </c>
      <c r="B314" s="168" t="s">
        <v>384</v>
      </c>
      <c r="C314" s="176" t="s">
        <v>385</v>
      </c>
      <c r="D314" s="169" t="s">
        <v>787</v>
      </c>
      <c r="E314" s="170">
        <v>26.9</v>
      </c>
      <c r="F314" s="171"/>
      <c r="G314" s="172">
        <f>ROUND(E314*F314,2)</f>
        <v>0</v>
      </c>
      <c r="H314" s="171"/>
      <c r="I314" s="172">
        <f>ROUND(E314*H314,2)</f>
        <v>0</v>
      </c>
      <c r="J314" s="171"/>
      <c r="K314" s="172">
        <f>ROUND(E314*J314,2)</f>
        <v>0</v>
      </c>
      <c r="L314" s="172">
        <v>21</v>
      </c>
      <c r="M314" s="172">
        <f>G314*(1+L314/100)</f>
        <v>0</v>
      </c>
      <c r="N314" s="172">
        <v>2.1000000000000001E-4</v>
      </c>
      <c r="O314" s="172">
        <f>ROUND(E314*N314,2)</f>
        <v>0.01</v>
      </c>
      <c r="P314" s="172">
        <v>0</v>
      </c>
      <c r="Q314" s="172">
        <f>ROUND(E314*P314,2)</f>
        <v>0</v>
      </c>
      <c r="R314" s="172" t="s">
        <v>386</v>
      </c>
      <c r="S314" s="172" t="s">
        <v>757</v>
      </c>
      <c r="T314" s="173" t="s">
        <v>757</v>
      </c>
      <c r="U314" s="160">
        <v>0</v>
      </c>
      <c r="V314" s="160">
        <f>ROUND(E314*U314,2)</f>
        <v>0</v>
      </c>
      <c r="W314" s="160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387</v>
      </c>
      <c r="AH314" s="150"/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>
      <c r="A315" s="157"/>
      <c r="B315" s="158"/>
      <c r="C315" s="184" t="s">
        <v>388</v>
      </c>
      <c r="D315" s="179"/>
      <c r="E315" s="180">
        <v>26.9</v>
      </c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807</v>
      </c>
      <c r="AH315" s="150">
        <v>0</v>
      </c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ht="22.5" outlineLevel="1">
      <c r="A316" s="167">
        <v>77</v>
      </c>
      <c r="B316" s="168" t="s">
        <v>389</v>
      </c>
      <c r="C316" s="176" t="s">
        <v>390</v>
      </c>
      <c r="D316" s="169" t="s">
        <v>787</v>
      </c>
      <c r="E316" s="170">
        <v>26.9</v>
      </c>
      <c r="F316" s="171"/>
      <c r="G316" s="172">
        <f>ROUND(E316*F316,2)</f>
        <v>0</v>
      </c>
      <c r="H316" s="171"/>
      <c r="I316" s="172">
        <f>ROUND(E316*H316,2)</f>
        <v>0</v>
      </c>
      <c r="J316" s="171"/>
      <c r="K316" s="172">
        <f>ROUND(E316*J316,2)</f>
        <v>0</v>
      </c>
      <c r="L316" s="172">
        <v>21</v>
      </c>
      <c r="M316" s="172">
        <f>G316*(1+L316/100)</f>
        <v>0</v>
      </c>
      <c r="N316" s="172">
        <v>5.0299999999999997E-3</v>
      </c>
      <c r="O316" s="172">
        <f>ROUND(E316*N316,2)</f>
        <v>0.14000000000000001</v>
      </c>
      <c r="P316" s="172">
        <v>0</v>
      </c>
      <c r="Q316" s="172">
        <f>ROUND(E316*P316,2)</f>
        <v>0</v>
      </c>
      <c r="R316" s="172" t="s">
        <v>386</v>
      </c>
      <c r="S316" s="172" t="s">
        <v>757</v>
      </c>
      <c r="T316" s="173" t="s">
        <v>757</v>
      </c>
      <c r="U316" s="160">
        <v>1.0746</v>
      </c>
      <c r="V316" s="160">
        <f>ROUND(E316*U316,2)</f>
        <v>28.91</v>
      </c>
      <c r="W316" s="160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789</v>
      </c>
      <c r="AH316" s="150"/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>
      <c r="A317" s="157"/>
      <c r="B317" s="158"/>
      <c r="C317" s="184" t="s">
        <v>388</v>
      </c>
      <c r="D317" s="179"/>
      <c r="E317" s="180">
        <v>26.9</v>
      </c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807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>
      <c r="A318" s="157"/>
      <c r="B318" s="158"/>
      <c r="C318" s="185" t="s">
        <v>832</v>
      </c>
      <c r="D318" s="181"/>
      <c r="E318" s="182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807</v>
      </c>
      <c r="AH318" s="150"/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>
      <c r="A319" s="157"/>
      <c r="B319" s="158"/>
      <c r="C319" s="186" t="s">
        <v>391</v>
      </c>
      <c r="D319" s="181"/>
      <c r="E319" s="182">
        <v>26.88</v>
      </c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807</v>
      </c>
      <c r="AH319" s="150">
        <v>2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>
      <c r="A320" s="157"/>
      <c r="B320" s="158"/>
      <c r="C320" s="185" t="s">
        <v>834</v>
      </c>
      <c r="D320" s="181"/>
      <c r="E320" s="182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807</v>
      </c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>
      <c r="A321" s="167">
        <v>78</v>
      </c>
      <c r="B321" s="168" t="s">
        <v>392</v>
      </c>
      <c r="C321" s="176" t="s">
        <v>393</v>
      </c>
      <c r="D321" s="169" t="s">
        <v>787</v>
      </c>
      <c r="E321" s="170">
        <v>29.6</v>
      </c>
      <c r="F321" s="171"/>
      <c r="G321" s="172">
        <f>ROUND(E321*F321,2)</f>
        <v>0</v>
      </c>
      <c r="H321" s="171"/>
      <c r="I321" s="172">
        <f>ROUND(E321*H321,2)</f>
        <v>0</v>
      </c>
      <c r="J321" s="171"/>
      <c r="K321" s="172">
        <f>ROUND(E321*J321,2)</f>
        <v>0</v>
      </c>
      <c r="L321" s="172">
        <v>21</v>
      </c>
      <c r="M321" s="172">
        <f>G321*(1+L321/100)</f>
        <v>0</v>
      </c>
      <c r="N321" s="172">
        <v>1.2200000000000001E-2</v>
      </c>
      <c r="O321" s="172">
        <f>ROUND(E321*N321,2)</f>
        <v>0.36</v>
      </c>
      <c r="P321" s="172">
        <v>0</v>
      </c>
      <c r="Q321" s="172">
        <f>ROUND(E321*P321,2)</f>
        <v>0</v>
      </c>
      <c r="R321" s="172" t="s">
        <v>932</v>
      </c>
      <c r="S321" s="172" t="s">
        <v>757</v>
      </c>
      <c r="T321" s="173" t="s">
        <v>757</v>
      </c>
      <c r="U321" s="160">
        <v>0</v>
      </c>
      <c r="V321" s="160">
        <f>ROUND(E321*U321,2)</f>
        <v>0</v>
      </c>
      <c r="W321" s="160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933</v>
      </c>
      <c r="AH321" s="150"/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>
      <c r="A322" s="157"/>
      <c r="B322" s="158"/>
      <c r="C322" s="184" t="s">
        <v>394</v>
      </c>
      <c r="D322" s="179"/>
      <c r="E322" s="180">
        <v>29.6</v>
      </c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807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>
      <c r="A323" s="157">
        <v>79</v>
      </c>
      <c r="B323" s="158" t="s">
        <v>395</v>
      </c>
      <c r="C323" s="188" t="s">
        <v>396</v>
      </c>
      <c r="D323" s="159" t="s">
        <v>590</v>
      </c>
      <c r="E323" s="187"/>
      <c r="F323" s="161"/>
      <c r="G323" s="160">
        <f>ROUND(E323*F323,2)</f>
        <v>0</v>
      </c>
      <c r="H323" s="161"/>
      <c r="I323" s="160">
        <f>ROUND(E323*H323,2)</f>
        <v>0</v>
      </c>
      <c r="J323" s="161"/>
      <c r="K323" s="160">
        <f>ROUND(E323*J323,2)</f>
        <v>0</v>
      </c>
      <c r="L323" s="160">
        <v>21</v>
      </c>
      <c r="M323" s="160">
        <f>G323*(1+L323/100)</f>
        <v>0</v>
      </c>
      <c r="N323" s="160">
        <v>0</v>
      </c>
      <c r="O323" s="160">
        <f>ROUND(E323*N323,2)</f>
        <v>0</v>
      </c>
      <c r="P323" s="160">
        <v>0</v>
      </c>
      <c r="Q323" s="160">
        <f>ROUND(E323*P323,2)</f>
        <v>0</v>
      </c>
      <c r="R323" s="160" t="s">
        <v>386</v>
      </c>
      <c r="S323" s="160" t="s">
        <v>757</v>
      </c>
      <c r="T323" s="160" t="s">
        <v>757</v>
      </c>
      <c r="U323" s="160">
        <v>0</v>
      </c>
      <c r="V323" s="160">
        <f>ROUND(E323*U323,2)</f>
        <v>0</v>
      </c>
      <c r="W323" s="160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1057</v>
      </c>
      <c r="AH323" s="150"/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>
      <c r="A324" s="153" t="s">
        <v>752</v>
      </c>
      <c r="B324" s="154" t="s">
        <v>718</v>
      </c>
      <c r="C324" s="175" t="s">
        <v>719</v>
      </c>
      <c r="D324" s="163"/>
      <c r="E324" s="164"/>
      <c r="F324" s="165"/>
      <c r="G324" s="165">
        <f>SUMIF(AG325:AG333,"&lt;&gt;NOR",G325:G333)</f>
        <v>0</v>
      </c>
      <c r="H324" s="165"/>
      <c r="I324" s="165">
        <f>SUM(I325:I333)</f>
        <v>0</v>
      </c>
      <c r="J324" s="165"/>
      <c r="K324" s="165">
        <f>SUM(K325:K333)</f>
        <v>0</v>
      </c>
      <c r="L324" s="165"/>
      <c r="M324" s="165">
        <f>SUM(M325:M333)</f>
        <v>0</v>
      </c>
      <c r="N324" s="165"/>
      <c r="O324" s="165">
        <f>SUM(O325:O333)</f>
        <v>0.04</v>
      </c>
      <c r="P324" s="165"/>
      <c r="Q324" s="165">
        <f>SUM(Q325:Q333)</f>
        <v>0</v>
      </c>
      <c r="R324" s="165"/>
      <c r="S324" s="165"/>
      <c r="T324" s="166"/>
      <c r="U324" s="162"/>
      <c r="V324" s="162">
        <f>SUM(V325:V333)</f>
        <v>31.380000000000003</v>
      </c>
      <c r="W324" s="162"/>
      <c r="AG324" t="s">
        <v>753</v>
      </c>
    </row>
    <row r="325" spans="1:60" ht="22.5" outlineLevel="1">
      <c r="A325" s="167">
        <v>80</v>
      </c>
      <c r="B325" s="168" t="s">
        <v>397</v>
      </c>
      <c r="C325" s="176" t="s">
        <v>398</v>
      </c>
      <c r="D325" s="169" t="s">
        <v>787</v>
      </c>
      <c r="E325" s="170">
        <v>56.85</v>
      </c>
      <c r="F325" s="171"/>
      <c r="G325" s="172">
        <f>ROUND(E325*F325,2)</f>
        <v>0</v>
      </c>
      <c r="H325" s="171"/>
      <c r="I325" s="172">
        <f>ROUND(E325*H325,2)</f>
        <v>0</v>
      </c>
      <c r="J325" s="171"/>
      <c r="K325" s="172">
        <f>ROUND(E325*J325,2)</f>
        <v>0</v>
      </c>
      <c r="L325" s="172">
        <v>21</v>
      </c>
      <c r="M325" s="172">
        <f>G325*(1+L325/100)</f>
        <v>0</v>
      </c>
      <c r="N325" s="172">
        <v>4.6999999999999999E-4</v>
      </c>
      <c r="O325" s="172">
        <f>ROUND(E325*N325,2)</f>
        <v>0.03</v>
      </c>
      <c r="P325" s="172">
        <v>0</v>
      </c>
      <c r="Q325" s="172">
        <f>ROUND(E325*P325,2)</f>
        <v>0</v>
      </c>
      <c r="R325" s="172" t="s">
        <v>399</v>
      </c>
      <c r="S325" s="172" t="s">
        <v>757</v>
      </c>
      <c r="T325" s="173" t="s">
        <v>757</v>
      </c>
      <c r="U325" s="160">
        <v>0.315</v>
      </c>
      <c r="V325" s="160">
        <f>ROUND(E325*U325,2)</f>
        <v>17.91</v>
      </c>
      <c r="W325" s="160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789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1">
      <c r="A326" s="157"/>
      <c r="B326" s="158"/>
      <c r="C326" s="184" t="s">
        <v>400</v>
      </c>
      <c r="D326" s="179"/>
      <c r="E326" s="180">
        <v>56.85</v>
      </c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807</v>
      </c>
      <c r="AH326" s="150">
        <v>0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ht="22.5" outlineLevel="1">
      <c r="A327" s="167">
        <v>81</v>
      </c>
      <c r="B327" s="168" t="s">
        <v>401</v>
      </c>
      <c r="C327" s="176" t="s">
        <v>398</v>
      </c>
      <c r="D327" s="169" t="s">
        <v>787</v>
      </c>
      <c r="E327" s="170">
        <v>56.85</v>
      </c>
      <c r="F327" s="171"/>
      <c r="G327" s="172">
        <f>ROUND(E327*F327,2)</f>
        <v>0</v>
      </c>
      <c r="H327" s="171"/>
      <c r="I327" s="172">
        <f>ROUND(E327*H327,2)</f>
        <v>0</v>
      </c>
      <c r="J327" s="171"/>
      <c r="K327" s="172">
        <f>ROUND(E327*J327,2)</f>
        <v>0</v>
      </c>
      <c r="L327" s="172">
        <v>21</v>
      </c>
      <c r="M327" s="172">
        <f>G327*(1+L327/100)</f>
        <v>0</v>
      </c>
      <c r="N327" s="172">
        <v>2.5000000000000001E-4</v>
      </c>
      <c r="O327" s="172">
        <f>ROUND(E327*N327,2)</f>
        <v>0.01</v>
      </c>
      <c r="P327" s="172">
        <v>0</v>
      </c>
      <c r="Q327" s="172">
        <f>ROUND(E327*P327,2)</f>
        <v>0</v>
      </c>
      <c r="R327" s="172" t="s">
        <v>399</v>
      </c>
      <c r="S327" s="172" t="s">
        <v>757</v>
      </c>
      <c r="T327" s="173" t="s">
        <v>757</v>
      </c>
      <c r="U327" s="160">
        <v>0.23699999999999999</v>
      </c>
      <c r="V327" s="160">
        <f>ROUND(E327*U327,2)</f>
        <v>13.47</v>
      </c>
      <c r="W327" s="160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789</v>
      </c>
      <c r="AH327" s="150"/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>
      <c r="A328" s="157"/>
      <c r="B328" s="158"/>
      <c r="C328" s="184" t="s">
        <v>400</v>
      </c>
      <c r="D328" s="179"/>
      <c r="E328" s="180">
        <v>56.85</v>
      </c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807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>
      <c r="A329" s="157"/>
      <c r="B329" s="158"/>
      <c r="C329" s="185" t="s">
        <v>832</v>
      </c>
      <c r="D329" s="181"/>
      <c r="E329" s="182"/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807</v>
      </c>
      <c r="AH329" s="150"/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>
      <c r="A330" s="157"/>
      <c r="B330" s="158"/>
      <c r="C330" s="186" t="s">
        <v>219</v>
      </c>
      <c r="D330" s="181"/>
      <c r="E330" s="182">
        <v>13.857200000000001</v>
      </c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807</v>
      </c>
      <c r="AH330" s="150">
        <v>2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>
      <c r="A331" s="157"/>
      <c r="B331" s="158"/>
      <c r="C331" s="186" t="s">
        <v>220</v>
      </c>
      <c r="D331" s="181"/>
      <c r="E331" s="182">
        <v>6.1055999999999999</v>
      </c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807</v>
      </c>
      <c r="AH331" s="150">
        <v>2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>
      <c r="A332" s="157"/>
      <c r="B332" s="158"/>
      <c r="C332" s="186" t="s">
        <v>221</v>
      </c>
      <c r="D332" s="181"/>
      <c r="E332" s="182">
        <v>36.886400000000002</v>
      </c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807</v>
      </c>
      <c r="AH332" s="150">
        <v>2</v>
      </c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>
      <c r="A333" s="157"/>
      <c r="B333" s="158"/>
      <c r="C333" s="185" t="s">
        <v>834</v>
      </c>
      <c r="D333" s="181"/>
      <c r="E333" s="182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807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>
      <c r="A334" s="153" t="s">
        <v>752</v>
      </c>
      <c r="B334" s="154" t="s">
        <v>720</v>
      </c>
      <c r="C334" s="175" t="s">
        <v>721</v>
      </c>
      <c r="D334" s="163"/>
      <c r="E334" s="164"/>
      <c r="F334" s="165"/>
      <c r="G334" s="165">
        <f>SUMIF(AG335:AG351,"&lt;&gt;NOR",G335:G351)</f>
        <v>0</v>
      </c>
      <c r="H334" s="165"/>
      <c r="I334" s="165">
        <f>SUM(I335:I351)</f>
        <v>0</v>
      </c>
      <c r="J334" s="165"/>
      <c r="K334" s="165">
        <f>SUM(K335:K351)</f>
        <v>0</v>
      </c>
      <c r="L334" s="165"/>
      <c r="M334" s="165">
        <f>SUM(M335:M351)</f>
        <v>0</v>
      </c>
      <c r="N334" s="165"/>
      <c r="O334" s="165">
        <f>SUM(O335:O351)</f>
        <v>6.9999999999999993E-2</v>
      </c>
      <c r="P334" s="165"/>
      <c r="Q334" s="165">
        <f>SUM(Q335:Q351)</f>
        <v>0</v>
      </c>
      <c r="R334" s="165"/>
      <c r="S334" s="165"/>
      <c r="T334" s="166"/>
      <c r="U334" s="162"/>
      <c r="V334" s="162">
        <f>SUM(V335:V351)</f>
        <v>43.57</v>
      </c>
      <c r="W334" s="162"/>
      <c r="AG334" t="s">
        <v>753</v>
      </c>
    </row>
    <row r="335" spans="1:60" outlineLevel="1">
      <c r="A335" s="167">
        <v>82</v>
      </c>
      <c r="B335" s="168" t="s">
        <v>402</v>
      </c>
      <c r="C335" s="176" t="s">
        <v>403</v>
      </c>
      <c r="D335" s="169" t="s">
        <v>787</v>
      </c>
      <c r="E335" s="170">
        <v>56.88</v>
      </c>
      <c r="F335" s="171"/>
      <c r="G335" s="172">
        <f>ROUND(E335*F335,2)</f>
        <v>0</v>
      </c>
      <c r="H335" s="171"/>
      <c r="I335" s="172">
        <f>ROUND(E335*H335,2)</f>
        <v>0</v>
      </c>
      <c r="J335" s="171"/>
      <c r="K335" s="172">
        <f>ROUND(E335*J335,2)</f>
        <v>0</v>
      </c>
      <c r="L335" s="172">
        <v>21</v>
      </c>
      <c r="M335" s="172">
        <f>G335*(1+L335/100)</f>
        <v>0</v>
      </c>
      <c r="N335" s="172">
        <v>4.0000000000000003E-5</v>
      </c>
      <c r="O335" s="172">
        <f>ROUND(E335*N335,2)</f>
        <v>0</v>
      </c>
      <c r="P335" s="172">
        <v>0</v>
      </c>
      <c r="Q335" s="172">
        <f>ROUND(E335*P335,2)</f>
        <v>0</v>
      </c>
      <c r="R335" s="172" t="s">
        <v>1007</v>
      </c>
      <c r="S335" s="172" t="s">
        <v>757</v>
      </c>
      <c r="T335" s="173" t="s">
        <v>757</v>
      </c>
      <c r="U335" s="160">
        <v>0.308</v>
      </c>
      <c r="V335" s="160">
        <f>ROUND(E335*U335,2)</f>
        <v>17.52</v>
      </c>
      <c r="W335" s="160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789</v>
      </c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>
      <c r="A336" s="157"/>
      <c r="B336" s="158"/>
      <c r="C336" s="184" t="s">
        <v>177</v>
      </c>
      <c r="D336" s="179"/>
      <c r="E336" s="180">
        <v>13.857200000000001</v>
      </c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807</v>
      </c>
      <c r="AH336" s="150">
        <v>0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>
      <c r="A337" s="157"/>
      <c r="B337" s="158"/>
      <c r="C337" s="184" t="s">
        <v>178</v>
      </c>
      <c r="D337" s="179"/>
      <c r="E337" s="180">
        <v>6.1055999999999999</v>
      </c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807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>
      <c r="A338" s="157"/>
      <c r="B338" s="158"/>
      <c r="C338" s="184" t="s">
        <v>179</v>
      </c>
      <c r="D338" s="179"/>
      <c r="E338" s="180">
        <v>36.921399999999998</v>
      </c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807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>
      <c r="A339" s="157"/>
      <c r="B339" s="158"/>
      <c r="C339" s="184" t="s">
        <v>180</v>
      </c>
      <c r="D339" s="179"/>
      <c r="E339" s="180">
        <v>-4.1999999999999997E-3</v>
      </c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807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>
      <c r="A340" s="167">
        <v>83</v>
      </c>
      <c r="B340" s="168" t="s">
        <v>404</v>
      </c>
      <c r="C340" s="176" t="s">
        <v>405</v>
      </c>
      <c r="D340" s="169" t="s">
        <v>787</v>
      </c>
      <c r="E340" s="170">
        <v>193.84</v>
      </c>
      <c r="F340" s="171"/>
      <c r="G340" s="172">
        <f>ROUND(E340*F340,2)</f>
        <v>0</v>
      </c>
      <c r="H340" s="171"/>
      <c r="I340" s="172">
        <f>ROUND(E340*H340,2)</f>
        <v>0</v>
      </c>
      <c r="J340" s="171"/>
      <c r="K340" s="172">
        <f>ROUND(E340*J340,2)</f>
        <v>0</v>
      </c>
      <c r="L340" s="172">
        <v>21</v>
      </c>
      <c r="M340" s="172">
        <f>G340*(1+L340/100)</f>
        <v>0</v>
      </c>
      <c r="N340" s="172">
        <v>5.0000000000000002E-5</v>
      </c>
      <c r="O340" s="172">
        <f>ROUND(E340*N340,2)</f>
        <v>0.01</v>
      </c>
      <c r="P340" s="172">
        <v>0</v>
      </c>
      <c r="Q340" s="172">
        <f>ROUND(E340*P340,2)</f>
        <v>0</v>
      </c>
      <c r="R340" s="172" t="s">
        <v>406</v>
      </c>
      <c r="S340" s="172" t="s">
        <v>757</v>
      </c>
      <c r="T340" s="173" t="s">
        <v>758</v>
      </c>
      <c r="U340" s="160">
        <v>3.2480000000000002E-2</v>
      </c>
      <c r="V340" s="160">
        <f>ROUND(E340*U340,2)</f>
        <v>6.3</v>
      </c>
      <c r="W340" s="160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789</v>
      </c>
      <c r="AH340" s="150"/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>
      <c r="A341" s="157"/>
      <c r="B341" s="158"/>
      <c r="C341" s="184" t="s">
        <v>407</v>
      </c>
      <c r="D341" s="179"/>
      <c r="E341" s="18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807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>
      <c r="A342" s="157"/>
      <c r="B342" s="158"/>
      <c r="C342" s="184" t="s">
        <v>191</v>
      </c>
      <c r="D342" s="179"/>
      <c r="E342" s="180">
        <v>18.6875</v>
      </c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807</v>
      </c>
      <c r="AH342" s="150">
        <v>0</v>
      </c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>
      <c r="A343" s="157"/>
      <c r="B343" s="158"/>
      <c r="C343" s="184" t="s">
        <v>192</v>
      </c>
      <c r="D343" s="179"/>
      <c r="E343" s="180">
        <v>29.574999999999999</v>
      </c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807</v>
      </c>
      <c r="AH343" s="150">
        <v>0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>
      <c r="A344" s="157"/>
      <c r="B344" s="158"/>
      <c r="C344" s="184" t="s">
        <v>193</v>
      </c>
      <c r="D344" s="179"/>
      <c r="E344" s="180">
        <v>88.692499999999995</v>
      </c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807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>
      <c r="A345" s="157"/>
      <c r="B345" s="158"/>
      <c r="C345" s="184" t="s">
        <v>408</v>
      </c>
      <c r="D345" s="179"/>
      <c r="E345" s="18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807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>
      <c r="A346" s="157"/>
      <c r="B346" s="158"/>
      <c r="C346" s="184" t="s">
        <v>177</v>
      </c>
      <c r="D346" s="179"/>
      <c r="E346" s="180">
        <v>13.857200000000001</v>
      </c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807</v>
      </c>
      <c r="AH346" s="150">
        <v>0</v>
      </c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>
      <c r="A347" s="157"/>
      <c r="B347" s="158"/>
      <c r="C347" s="184" t="s">
        <v>178</v>
      </c>
      <c r="D347" s="179"/>
      <c r="E347" s="180">
        <v>6.1055999999999999</v>
      </c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807</v>
      </c>
      <c r="AH347" s="150">
        <v>0</v>
      </c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>
      <c r="A348" s="157"/>
      <c r="B348" s="158"/>
      <c r="C348" s="184" t="s">
        <v>179</v>
      </c>
      <c r="D348" s="179"/>
      <c r="E348" s="180">
        <v>36.921399999999998</v>
      </c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807</v>
      </c>
      <c r="AH348" s="150">
        <v>0</v>
      </c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>
      <c r="A349" s="157"/>
      <c r="B349" s="158"/>
      <c r="C349" s="184" t="s">
        <v>409</v>
      </c>
      <c r="D349" s="179"/>
      <c r="E349" s="180">
        <v>8.0000000000000004E-4</v>
      </c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807</v>
      </c>
      <c r="AH349" s="150">
        <v>0</v>
      </c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>
      <c r="A350" s="167">
        <v>84</v>
      </c>
      <c r="B350" s="168" t="s">
        <v>410</v>
      </c>
      <c r="C350" s="176" t="s">
        <v>411</v>
      </c>
      <c r="D350" s="169" t="s">
        <v>787</v>
      </c>
      <c r="E350" s="170">
        <v>193.84</v>
      </c>
      <c r="F350" s="171"/>
      <c r="G350" s="172">
        <f>ROUND(E350*F350,2)</f>
        <v>0</v>
      </c>
      <c r="H350" s="171"/>
      <c r="I350" s="172">
        <f>ROUND(E350*H350,2)</f>
        <v>0</v>
      </c>
      <c r="J350" s="171"/>
      <c r="K350" s="172">
        <f>ROUND(E350*J350,2)</f>
        <v>0</v>
      </c>
      <c r="L350" s="172">
        <v>21</v>
      </c>
      <c r="M350" s="172">
        <f>G350*(1+L350/100)</f>
        <v>0</v>
      </c>
      <c r="N350" s="172">
        <v>3.1E-4</v>
      </c>
      <c r="O350" s="172">
        <f>ROUND(E350*N350,2)</f>
        <v>0.06</v>
      </c>
      <c r="P350" s="172">
        <v>0</v>
      </c>
      <c r="Q350" s="172">
        <f>ROUND(E350*P350,2)</f>
        <v>0</v>
      </c>
      <c r="R350" s="172" t="s">
        <v>406</v>
      </c>
      <c r="S350" s="172" t="s">
        <v>757</v>
      </c>
      <c r="T350" s="173" t="s">
        <v>758</v>
      </c>
      <c r="U350" s="160">
        <v>0.10191</v>
      </c>
      <c r="V350" s="160">
        <f>ROUND(E350*U350,2)</f>
        <v>19.75</v>
      </c>
      <c r="W350" s="160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789</v>
      </c>
      <c r="AH350" s="150"/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>
      <c r="A351" s="157"/>
      <c r="B351" s="158"/>
      <c r="C351" s="184" t="s">
        <v>412</v>
      </c>
      <c r="D351" s="179"/>
      <c r="E351" s="180">
        <v>193.84</v>
      </c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807</v>
      </c>
      <c r="AH351" s="150">
        <v>0</v>
      </c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>
      <c r="A352" s="153" t="s">
        <v>752</v>
      </c>
      <c r="B352" s="154" t="s">
        <v>722</v>
      </c>
      <c r="C352" s="175" t="s">
        <v>723</v>
      </c>
      <c r="D352" s="163"/>
      <c r="E352" s="164"/>
      <c r="F352" s="165"/>
      <c r="G352" s="165">
        <f>SUMIF(AG353:AG361,"&lt;&gt;NOR",G353:G361)</f>
        <v>0</v>
      </c>
      <c r="H352" s="165"/>
      <c r="I352" s="165">
        <f>SUM(I353:I361)</f>
        <v>0</v>
      </c>
      <c r="J352" s="165"/>
      <c r="K352" s="165">
        <f>SUM(K353:K361)</f>
        <v>0</v>
      </c>
      <c r="L352" s="165"/>
      <c r="M352" s="165">
        <f>SUM(M353:M361)</f>
        <v>0</v>
      </c>
      <c r="N352" s="165"/>
      <c r="O352" s="165">
        <f>SUM(O353:O361)</f>
        <v>0</v>
      </c>
      <c r="P352" s="165"/>
      <c r="Q352" s="165">
        <f>SUM(Q353:Q361)</f>
        <v>0</v>
      </c>
      <c r="R352" s="165"/>
      <c r="S352" s="165"/>
      <c r="T352" s="166"/>
      <c r="U352" s="162"/>
      <c r="V352" s="162">
        <f>SUM(V353:V361)</f>
        <v>680.94</v>
      </c>
      <c r="W352" s="162"/>
      <c r="AG352" t="s">
        <v>753</v>
      </c>
    </row>
    <row r="353" spans="1:60" outlineLevel="1">
      <c r="A353" s="167">
        <v>85</v>
      </c>
      <c r="B353" s="168" t="s">
        <v>1059</v>
      </c>
      <c r="C353" s="176" t="s">
        <v>1060</v>
      </c>
      <c r="D353" s="169" t="s">
        <v>941</v>
      </c>
      <c r="E353" s="170">
        <v>80.547160000000005</v>
      </c>
      <c r="F353" s="171"/>
      <c r="G353" s="172">
        <f>ROUND(E353*F353,2)</f>
        <v>0</v>
      </c>
      <c r="H353" s="171"/>
      <c r="I353" s="172">
        <f>ROUND(E353*H353,2)</f>
        <v>0</v>
      </c>
      <c r="J353" s="171"/>
      <c r="K353" s="172">
        <f>ROUND(E353*J353,2)</f>
        <v>0</v>
      </c>
      <c r="L353" s="172">
        <v>21</v>
      </c>
      <c r="M353" s="172">
        <f>G353*(1+L353/100)</f>
        <v>0</v>
      </c>
      <c r="N353" s="172">
        <v>0</v>
      </c>
      <c r="O353" s="172">
        <f>ROUND(E353*N353,2)</f>
        <v>0</v>
      </c>
      <c r="P353" s="172">
        <v>0</v>
      </c>
      <c r="Q353" s="172">
        <f>ROUND(E353*P353,2)</f>
        <v>0</v>
      </c>
      <c r="R353" s="172" t="s">
        <v>804</v>
      </c>
      <c r="S353" s="172" t="s">
        <v>757</v>
      </c>
      <c r="T353" s="173" t="s">
        <v>757</v>
      </c>
      <c r="U353" s="160">
        <v>9.9000000000000005E-2</v>
      </c>
      <c r="V353" s="160">
        <f>ROUND(E353*U353,2)</f>
        <v>7.97</v>
      </c>
      <c r="W353" s="160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1061</v>
      </c>
      <c r="AH353" s="150"/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>
      <c r="A354" s="157"/>
      <c r="B354" s="158"/>
      <c r="C354" s="244" t="s">
        <v>1062</v>
      </c>
      <c r="D354" s="245"/>
      <c r="E354" s="245"/>
      <c r="F354" s="245"/>
      <c r="G354" s="245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791</v>
      </c>
      <c r="AH354" s="150"/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ht="22.5" outlineLevel="1">
      <c r="A355" s="167">
        <v>86</v>
      </c>
      <c r="B355" s="168" t="s">
        <v>133</v>
      </c>
      <c r="C355" s="176" t="s">
        <v>134</v>
      </c>
      <c r="D355" s="169" t="s">
        <v>941</v>
      </c>
      <c r="E355" s="170">
        <v>80.547160000000005</v>
      </c>
      <c r="F355" s="171"/>
      <c r="G355" s="172">
        <f t="shared" ref="G355:G361" si="0">ROUND(E355*F355,2)</f>
        <v>0</v>
      </c>
      <c r="H355" s="171"/>
      <c r="I355" s="172">
        <f t="shared" ref="I355:I361" si="1">ROUND(E355*H355,2)</f>
        <v>0</v>
      </c>
      <c r="J355" s="171"/>
      <c r="K355" s="172">
        <f t="shared" ref="K355:K361" si="2">ROUND(E355*J355,2)</f>
        <v>0</v>
      </c>
      <c r="L355" s="172">
        <v>21</v>
      </c>
      <c r="M355" s="172">
        <f t="shared" ref="M355:M361" si="3">G355*(1+L355/100)</f>
        <v>0</v>
      </c>
      <c r="N355" s="172">
        <v>0</v>
      </c>
      <c r="O355" s="172">
        <f t="shared" ref="O355:O361" si="4">ROUND(E355*N355,2)</f>
        <v>0</v>
      </c>
      <c r="P355" s="172">
        <v>0</v>
      </c>
      <c r="Q355" s="172">
        <f t="shared" ref="Q355:Q361" si="5">ROUND(E355*P355,2)</f>
        <v>0</v>
      </c>
      <c r="R355" s="172" t="s">
        <v>975</v>
      </c>
      <c r="S355" s="172" t="s">
        <v>757</v>
      </c>
      <c r="T355" s="173" t="s">
        <v>757</v>
      </c>
      <c r="U355" s="160">
        <v>2.0670000000000002</v>
      </c>
      <c r="V355" s="160">
        <f t="shared" ref="V355:V361" si="6">ROUND(E355*U355,2)</f>
        <v>166.49</v>
      </c>
      <c r="W355" s="160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1061</v>
      </c>
      <c r="AH355" s="150"/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>
      <c r="A356" s="167">
        <v>87</v>
      </c>
      <c r="B356" s="168" t="s">
        <v>1063</v>
      </c>
      <c r="C356" s="176" t="s">
        <v>0</v>
      </c>
      <c r="D356" s="169" t="s">
        <v>941</v>
      </c>
      <c r="E356" s="170">
        <v>80.547160000000005</v>
      </c>
      <c r="F356" s="171"/>
      <c r="G356" s="172">
        <f t="shared" si="0"/>
        <v>0</v>
      </c>
      <c r="H356" s="171"/>
      <c r="I356" s="172">
        <f t="shared" si="1"/>
        <v>0</v>
      </c>
      <c r="J356" s="171"/>
      <c r="K356" s="172">
        <f t="shared" si="2"/>
        <v>0</v>
      </c>
      <c r="L356" s="172">
        <v>21</v>
      </c>
      <c r="M356" s="172">
        <f t="shared" si="3"/>
        <v>0</v>
      </c>
      <c r="N356" s="172">
        <v>0</v>
      </c>
      <c r="O356" s="172">
        <f t="shared" si="4"/>
        <v>0</v>
      </c>
      <c r="P356" s="172">
        <v>0</v>
      </c>
      <c r="Q356" s="172">
        <f t="shared" si="5"/>
        <v>0</v>
      </c>
      <c r="R356" s="172" t="s">
        <v>975</v>
      </c>
      <c r="S356" s="172" t="s">
        <v>757</v>
      </c>
      <c r="T356" s="173" t="s">
        <v>757</v>
      </c>
      <c r="U356" s="160">
        <v>0.49</v>
      </c>
      <c r="V356" s="160">
        <f t="shared" si="6"/>
        <v>39.47</v>
      </c>
      <c r="W356" s="160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1061</v>
      </c>
      <c r="AH356" s="150"/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>
      <c r="A357" s="167">
        <v>88</v>
      </c>
      <c r="B357" s="168" t="s">
        <v>1</v>
      </c>
      <c r="C357" s="176" t="s">
        <v>2</v>
      </c>
      <c r="D357" s="169" t="s">
        <v>941</v>
      </c>
      <c r="E357" s="170">
        <v>1127.6601800000001</v>
      </c>
      <c r="F357" s="171"/>
      <c r="G357" s="172">
        <f t="shared" si="0"/>
        <v>0</v>
      </c>
      <c r="H357" s="171"/>
      <c r="I357" s="172">
        <f t="shared" si="1"/>
        <v>0</v>
      </c>
      <c r="J357" s="171"/>
      <c r="K357" s="172">
        <f t="shared" si="2"/>
        <v>0</v>
      </c>
      <c r="L357" s="172">
        <v>21</v>
      </c>
      <c r="M357" s="172">
        <f t="shared" si="3"/>
        <v>0</v>
      </c>
      <c r="N357" s="172">
        <v>0</v>
      </c>
      <c r="O357" s="172">
        <f t="shared" si="4"/>
        <v>0</v>
      </c>
      <c r="P357" s="172">
        <v>0</v>
      </c>
      <c r="Q357" s="172">
        <f t="shared" si="5"/>
        <v>0</v>
      </c>
      <c r="R357" s="172" t="s">
        <v>975</v>
      </c>
      <c r="S357" s="172" t="s">
        <v>757</v>
      </c>
      <c r="T357" s="173" t="s">
        <v>757</v>
      </c>
      <c r="U357" s="160">
        <v>0</v>
      </c>
      <c r="V357" s="160">
        <f t="shared" si="6"/>
        <v>0</v>
      </c>
      <c r="W357" s="160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1061</v>
      </c>
      <c r="AH357" s="150"/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>
      <c r="A358" s="167">
        <v>89</v>
      </c>
      <c r="B358" s="168" t="s">
        <v>3</v>
      </c>
      <c r="C358" s="176" t="s">
        <v>4</v>
      </c>
      <c r="D358" s="169" t="s">
        <v>941</v>
      </c>
      <c r="E358" s="170">
        <v>80.547160000000005</v>
      </c>
      <c r="F358" s="171"/>
      <c r="G358" s="172">
        <f t="shared" si="0"/>
        <v>0</v>
      </c>
      <c r="H358" s="171"/>
      <c r="I358" s="172">
        <f t="shared" si="1"/>
        <v>0</v>
      </c>
      <c r="J358" s="171"/>
      <c r="K358" s="172">
        <f t="shared" si="2"/>
        <v>0</v>
      </c>
      <c r="L358" s="172">
        <v>21</v>
      </c>
      <c r="M358" s="172">
        <f t="shared" si="3"/>
        <v>0</v>
      </c>
      <c r="N358" s="172">
        <v>0</v>
      </c>
      <c r="O358" s="172">
        <f t="shared" si="4"/>
        <v>0</v>
      </c>
      <c r="P358" s="172">
        <v>0</v>
      </c>
      <c r="Q358" s="172">
        <f t="shared" si="5"/>
        <v>0</v>
      </c>
      <c r="R358" s="172" t="s">
        <v>975</v>
      </c>
      <c r="S358" s="172" t="s">
        <v>757</v>
      </c>
      <c r="T358" s="173" t="s">
        <v>758</v>
      </c>
      <c r="U358" s="160">
        <v>0</v>
      </c>
      <c r="V358" s="160">
        <f t="shared" si="6"/>
        <v>0</v>
      </c>
      <c r="W358" s="160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1061</v>
      </c>
      <c r="AH358" s="150"/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>
      <c r="A359" s="167">
        <v>90</v>
      </c>
      <c r="B359" s="168" t="s">
        <v>97</v>
      </c>
      <c r="C359" s="176" t="s">
        <v>98</v>
      </c>
      <c r="D359" s="169" t="s">
        <v>941</v>
      </c>
      <c r="E359" s="170">
        <v>80.547160000000005</v>
      </c>
      <c r="F359" s="171"/>
      <c r="G359" s="172">
        <f t="shared" si="0"/>
        <v>0</v>
      </c>
      <c r="H359" s="171"/>
      <c r="I359" s="172">
        <f t="shared" si="1"/>
        <v>0</v>
      </c>
      <c r="J359" s="171"/>
      <c r="K359" s="172">
        <f t="shared" si="2"/>
        <v>0</v>
      </c>
      <c r="L359" s="172">
        <v>21</v>
      </c>
      <c r="M359" s="172">
        <f t="shared" si="3"/>
        <v>0</v>
      </c>
      <c r="N359" s="172">
        <v>0</v>
      </c>
      <c r="O359" s="172">
        <f t="shared" si="4"/>
        <v>0</v>
      </c>
      <c r="P359" s="172">
        <v>0</v>
      </c>
      <c r="Q359" s="172">
        <f t="shared" si="5"/>
        <v>0</v>
      </c>
      <c r="R359" s="172"/>
      <c r="S359" s="172" t="s">
        <v>757</v>
      </c>
      <c r="T359" s="173" t="s">
        <v>757</v>
      </c>
      <c r="U359" s="160">
        <v>0.752</v>
      </c>
      <c r="V359" s="160">
        <f t="shared" si="6"/>
        <v>60.57</v>
      </c>
      <c r="W359" s="160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1061</v>
      </c>
      <c r="AH359" s="150"/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>
      <c r="A360" s="167">
        <v>91</v>
      </c>
      <c r="B360" s="168" t="s">
        <v>99</v>
      </c>
      <c r="C360" s="176" t="s">
        <v>100</v>
      </c>
      <c r="D360" s="169" t="s">
        <v>941</v>
      </c>
      <c r="E360" s="170">
        <v>1127.6601800000001</v>
      </c>
      <c r="F360" s="171"/>
      <c r="G360" s="172">
        <f t="shared" si="0"/>
        <v>0</v>
      </c>
      <c r="H360" s="171"/>
      <c r="I360" s="172">
        <f t="shared" si="1"/>
        <v>0</v>
      </c>
      <c r="J360" s="171"/>
      <c r="K360" s="172">
        <f t="shared" si="2"/>
        <v>0</v>
      </c>
      <c r="L360" s="172">
        <v>21</v>
      </c>
      <c r="M360" s="172">
        <f t="shared" si="3"/>
        <v>0</v>
      </c>
      <c r="N360" s="172">
        <v>0</v>
      </c>
      <c r="O360" s="172">
        <f t="shared" si="4"/>
        <v>0</v>
      </c>
      <c r="P360" s="172">
        <v>0</v>
      </c>
      <c r="Q360" s="172">
        <f t="shared" si="5"/>
        <v>0</v>
      </c>
      <c r="R360" s="172"/>
      <c r="S360" s="172" t="s">
        <v>757</v>
      </c>
      <c r="T360" s="173" t="s">
        <v>757</v>
      </c>
      <c r="U360" s="160">
        <v>0.36</v>
      </c>
      <c r="V360" s="160">
        <f t="shared" si="6"/>
        <v>405.96</v>
      </c>
      <c r="W360" s="160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1061</v>
      </c>
      <c r="AH360" s="150"/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>
      <c r="A361" s="167">
        <v>92</v>
      </c>
      <c r="B361" s="168" t="s">
        <v>5</v>
      </c>
      <c r="C361" s="176" t="s">
        <v>6</v>
      </c>
      <c r="D361" s="169" t="s">
        <v>941</v>
      </c>
      <c r="E361" s="170">
        <v>80.547160000000005</v>
      </c>
      <c r="F361" s="171"/>
      <c r="G361" s="172">
        <f t="shared" si="0"/>
        <v>0</v>
      </c>
      <c r="H361" s="171"/>
      <c r="I361" s="172">
        <f t="shared" si="1"/>
        <v>0</v>
      </c>
      <c r="J361" s="171"/>
      <c r="K361" s="172">
        <f t="shared" si="2"/>
        <v>0</v>
      </c>
      <c r="L361" s="172">
        <v>21</v>
      </c>
      <c r="M361" s="172">
        <f t="shared" si="3"/>
        <v>0</v>
      </c>
      <c r="N361" s="172">
        <v>0</v>
      </c>
      <c r="O361" s="172">
        <f t="shared" si="4"/>
        <v>0</v>
      </c>
      <c r="P361" s="172">
        <v>0</v>
      </c>
      <c r="Q361" s="172">
        <f t="shared" si="5"/>
        <v>0</v>
      </c>
      <c r="R361" s="172"/>
      <c r="S361" s="172" t="s">
        <v>757</v>
      </c>
      <c r="T361" s="173" t="s">
        <v>757</v>
      </c>
      <c r="U361" s="160">
        <v>6.0000000000000001E-3</v>
      </c>
      <c r="V361" s="160">
        <f t="shared" si="6"/>
        <v>0.48</v>
      </c>
      <c r="W361" s="160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1061</v>
      </c>
      <c r="AH361" s="150"/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>
      <c r="A362" s="5"/>
      <c r="B362" s="6"/>
      <c r="C362" s="177"/>
      <c r="D362" s="8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AE362">
        <v>15</v>
      </c>
      <c r="AF362">
        <v>21</v>
      </c>
    </row>
    <row r="363" spans="1:60">
      <c r="A363" s="153"/>
      <c r="B363" s="154" t="s">
        <v>619</v>
      </c>
      <c r="C363" s="175"/>
      <c r="D363" s="155"/>
      <c r="E363" s="156"/>
      <c r="F363" s="156"/>
      <c r="G363" s="174">
        <f>G8+G57+G113+G161+G167+G257+G260+G275+G293+G298+G305+G313+G324+G334+G352</f>
        <v>0</v>
      </c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AE363">
        <f>SUMIF(L7:L361,AE362,G7:G361)</f>
        <v>0</v>
      </c>
      <c r="AF363">
        <f>SUMIF(L7:L361,AF362,G7:G361)</f>
        <v>0</v>
      </c>
      <c r="AG363" t="s">
        <v>774</v>
      </c>
    </row>
    <row r="364" spans="1:60">
      <c r="A364" s="236" t="s">
        <v>775</v>
      </c>
      <c r="B364" s="236"/>
      <c r="C364" s="177"/>
      <c r="D364" s="8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60">
      <c r="A365" s="5"/>
      <c r="B365" s="6" t="s">
        <v>776</v>
      </c>
      <c r="C365" s="177" t="s">
        <v>777</v>
      </c>
      <c r="D365" s="8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AG365" t="s">
        <v>778</v>
      </c>
    </row>
    <row r="366" spans="1:60">
      <c r="A366" s="5"/>
      <c r="B366" s="6" t="s">
        <v>779</v>
      </c>
      <c r="C366" s="177" t="s">
        <v>780</v>
      </c>
      <c r="D366" s="8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AG366" t="s">
        <v>781</v>
      </c>
    </row>
    <row r="367" spans="1:60">
      <c r="A367" s="5"/>
      <c r="B367" s="6"/>
      <c r="C367" s="177" t="s">
        <v>782</v>
      </c>
      <c r="D367" s="8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AG367" t="s">
        <v>783</v>
      </c>
    </row>
    <row r="368" spans="1:60">
      <c r="A368" s="5"/>
      <c r="B368" s="6"/>
      <c r="C368" s="177"/>
      <c r="D368" s="8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3:33">
      <c r="C369" s="178"/>
      <c r="D369" s="142"/>
      <c r="AG369" t="s">
        <v>784</v>
      </c>
    </row>
    <row r="370" spans="3:33">
      <c r="D370" s="142"/>
    </row>
    <row r="371" spans="3:33">
      <c r="D371" s="142"/>
    </row>
    <row r="372" spans="3:33">
      <c r="D372" s="142"/>
    </row>
    <row r="373" spans="3:33">
      <c r="D373" s="142"/>
    </row>
    <row r="374" spans="3:33">
      <c r="D374" s="142"/>
    </row>
    <row r="375" spans="3:33">
      <c r="D375" s="142"/>
    </row>
    <row r="376" spans="3:33">
      <c r="D376" s="142"/>
    </row>
    <row r="377" spans="3:33">
      <c r="D377" s="142"/>
    </row>
    <row r="378" spans="3:33">
      <c r="D378" s="142"/>
    </row>
    <row r="379" spans="3:33">
      <c r="D379" s="142"/>
    </row>
    <row r="380" spans="3:33">
      <c r="D380" s="142"/>
    </row>
    <row r="381" spans="3:33">
      <c r="D381" s="142"/>
    </row>
    <row r="382" spans="3:33">
      <c r="D382" s="142"/>
    </row>
    <row r="383" spans="3:33">
      <c r="D383" s="142"/>
    </row>
    <row r="384" spans="3:33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sheetProtection password="918B" sheet="1"/>
  <mergeCells count="42">
    <mergeCell ref="C354:G354"/>
    <mergeCell ref="C259:G259"/>
    <mergeCell ref="C274:G274"/>
    <mergeCell ref="C292:G292"/>
    <mergeCell ref="C297:G297"/>
    <mergeCell ref="C304:G304"/>
    <mergeCell ref="C312:G312"/>
    <mergeCell ref="C199:G199"/>
    <mergeCell ref="C150:G150"/>
    <mergeCell ref="C154:G154"/>
    <mergeCell ref="C158:G158"/>
    <mergeCell ref="C174:G174"/>
    <mergeCell ref="C252:G252"/>
    <mergeCell ref="C77:G77"/>
    <mergeCell ref="C83:G83"/>
    <mergeCell ref="A364:B364"/>
    <mergeCell ref="C101:G101"/>
    <mergeCell ref="C115:G115"/>
    <mergeCell ref="C129:G129"/>
    <mergeCell ref="C133:G133"/>
    <mergeCell ref="C186:G186"/>
    <mergeCell ref="C193:G193"/>
    <mergeCell ref="C196:G196"/>
    <mergeCell ref="C27:G27"/>
    <mergeCell ref="C30:G30"/>
    <mergeCell ref="C33:G33"/>
    <mergeCell ref="C36:G36"/>
    <mergeCell ref="C65:G65"/>
    <mergeCell ref="C71:G71"/>
    <mergeCell ref="C39:G39"/>
    <mergeCell ref="C42:G42"/>
    <mergeCell ref="C45:G45"/>
    <mergeCell ref="C59:G59"/>
    <mergeCell ref="C24:G24"/>
    <mergeCell ref="C10:G10"/>
    <mergeCell ref="C14:G14"/>
    <mergeCell ref="C18:G18"/>
    <mergeCell ref="C21:G21"/>
    <mergeCell ref="A1:G1"/>
    <mergeCell ref="C2:G2"/>
    <mergeCell ref="C3:G3"/>
    <mergeCell ref="C4:G4"/>
  </mergeCells>
  <phoneticPr fontId="17" type="noConversion"/>
  <pageMargins left="0.59055118110236204" right="0.196850393700787" top="0.984251969" bottom="0.984251969" header="0.4921259845" footer="0.4921259845"/>
  <pageSetup paperSize="9" orientation="landscape" verticalDpi="0" r:id="rId1"/>
  <headerFooter alignWithMargins="0"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0" customWidth="1"/>
    <col min="3" max="3" width="63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37" t="s">
        <v>727</v>
      </c>
      <c r="B1" s="237"/>
      <c r="C1" s="237"/>
      <c r="D1" s="237"/>
      <c r="E1" s="237"/>
      <c r="F1" s="237"/>
      <c r="G1" s="237"/>
      <c r="AG1" t="s">
        <v>728</v>
      </c>
    </row>
    <row r="2" spans="1:60" ht="24.95" customHeight="1">
      <c r="A2" s="143" t="s">
        <v>597</v>
      </c>
      <c r="B2" s="73" t="s">
        <v>634</v>
      </c>
      <c r="C2" s="238" t="s">
        <v>635</v>
      </c>
      <c r="D2" s="239"/>
      <c r="E2" s="239"/>
      <c r="F2" s="239"/>
      <c r="G2" s="240"/>
      <c r="AG2" t="s">
        <v>729</v>
      </c>
    </row>
    <row r="3" spans="1:60" ht="24.95" customHeight="1">
      <c r="A3" s="143" t="s">
        <v>598</v>
      </c>
      <c r="B3" s="73" t="s">
        <v>648</v>
      </c>
      <c r="C3" s="238" t="s">
        <v>649</v>
      </c>
      <c r="D3" s="239"/>
      <c r="E3" s="239"/>
      <c r="F3" s="239"/>
      <c r="G3" s="240"/>
      <c r="AC3" s="90" t="s">
        <v>729</v>
      </c>
      <c r="AG3" t="s">
        <v>730</v>
      </c>
    </row>
    <row r="4" spans="1:60" ht="24.95" customHeight="1">
      <c r="A4" s="144" t="s">
        <v>599</v>
      </c>
      <c r="B4" s="145" t="s">
        <v>660</v>
      </c>
      <c r="C4" s="241" t="s">
        <v>661</v>
      </c>
      <c r="D4" s="242"/>
      <c r="E4" s="242"/>
      <c r="F4" s="242"/>
      <c r="G4" s="243"/>
      <c r="AG4" t="s">
        <v>731</v>
      </c>
    </row>
    <row r="5" spans="1:60">
      <c r="D5" s="142"/>
    </row>
    <row r="6" spans="1:60" ht="38.25">
      <c r="A6" s="146" t="s">
        <v>732</v>
      </c>
      <c r="B6" s="148" t="s">
        <v>733</v>
      </c>
      <c r="C6" s="148" t="s">
        <v>734</v>
      </c>
      <c r="D6" s="147" t="s">
        <v>735</v>
      </c>
      <c r="E6" s="146" t="s">
        <v>736</v>
      </c>
      <c r="F6" s="146" t="s">
        <v>737</v>
      </c>
      <c r="G6" s="146" t="s">
        <v>619</v>
      </c>
      <c r="H6" s="149" t="s">
        <v>620</v>
      </c>
      <c r="I6" s="149" t="s">
        <v>738</v>
      </c>
      <c r="J6" s="149" t="s">
        <v>621</v>
      </c>
      <c r="K6" s="149" t="s">
        <v>739</v>
      </c>
      <c r="L6" s="149" t="s">
        <v>740</v>
      </c>
      <c r="M6" s="149" t="s">
        <v>741</v>
      </c>
      <c r="N6" s="149" t="s">
        <v>742</v>
      </c>
      <c r="O6" s="149" t="s">
        <v>743</v>
      </c>
      <c r="P6" s="149" t="s">
        <v>744</v>
      </c>
      <c r="Q6" s="149" t="s">
        <v>745</v>
      </c>
      <c r="R6" s="149" t="s">
        <v>746</v>
      </c>
      <c r="S6" s="149" t="s">
        <v>747</v>
      </c>
      <c r="T6" s="149" t="s">
        <v>748</v>
      </c>
      <c r="U6" s="149" t="s">
        <v>749</v>
      </c>
      <c r="V6" s="149" t="s">
        <v>750</v>
      </c>
      <c r="W6" s="149" t="s">
        <v>751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53" t="s">
        <v>752</v>
      </c>
      <c r="B8" s="154" t="s">
        <v>670</v>
      </c>
      <c r="C8" s="175" t="s">
        <v>671</v>
      </c>
      <c r="D8" s="163"/>
      <c r="E8" s="164"/>
      <c r="F8" s="165"/>
      <c r="G8" s="165">
        <f>SUMIF(AG9:AG12,"&lt;&gt;NOR",G9:G12)</f>
        <v>0</v>
      </c>
      <c r="H8" s="165"/>
      <c r="I8" s="165">
        <f>SUM(I9:I12)</f>
        <v>0</v>
      </c>
      <c r="J8" s="165"/>
      <c r="K8" s="165">
        <f>SUM(K9:K12)</f>
        <v>0</v>
      </c>
      <c r="L8" s="165"/>
      <c r="M8" s="165">
        <f>SUM(M9:M12)</f>
        <v>0</v>
      </c>
      <c r="N8" s="165"/>
      <c r="O8" s="165">
        <f>SUM(O9:O12)</f>
        <v>0.11</v>
      </c>
      <c r="P8" s="165"/>
      <c r="Q8" s="165">
        <f>SUM(Q9:Q12)</f>
        <v>0</v>
      </c>
      <c r="R8" s="165"/>
      <c r="S8" s="165"/>
      <c r="T8" s="166"/>
      <c r="U8" s="162"/>
      <c r="V8" s="162">
        <f>SUM(V9:V12)</f>
        <v>23.01</v>
      </c>
      <c r="W8" s="162"/>
      <c r="AG8" t="s">
        <v>753</v>
      </c>
    </row>
    <row r="9" spans="1:60" outlineLevel="1">
      <c r="A9" s="167">
        <v>1</v>
      </c>
      <c r="B9" s="168" t="s">
        <v>413</v>
      </c>
      <c r="C9" s="176" t="s">
        <v>414</v>
      </c>
      <c r="D9" s="169" t="s">
        <v>787</v>
      </c>
      <c r="E9" s="170">
        <v>522.85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3.0000000000000001E-5</v>
      </c>
      <c r="O9" s="172">
        <f>ROUND(E9*N9,2)</f>
        <v>0.02</v>
      </c>
      <c r="P9" s="172">
        <v>0</v>
      </c>
      <c r="Q9" s="172">
        <f>ROUND(E9*P9,2)</f>
        <v>0</v>
      </c>
      <c r="R9" s="172"/>
      <c r="S9" s="172" t="s">
        <v>757</v>
      </c>
      <c r="T9" s="173" t="s">
        <v>757</v>
      </c>
      <c r="U9" s="160">
        <v>4.3999999999999997E-2</v>
      </c>
      <c r="V9" s="160">
        <f>ROUND(E9*U9,2)</f>
        <v>23.01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789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184" t="s">
        <v>415</v>
      </c>
      <c r="D10" s="179"/>
      <c r="E10" s="180">
        <v>522.85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807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ht="22.5" outlineLevel="1">
      <c r="A11" s="167">
        <v>2</v>
      </c>
      <c r="B11" s="168" t="s">
        <v>336</v>
      </c>
      <c r="C11" s="176" t="s">
        <v>337</v>
      </c>
      <c r="D11" s="169" t="s">
        <v>787</v>
      </c>
      <c r="E11" s="170">
        <v>601.29999999999995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2">
        <v>1.4999999999999999E-4</v>
      </c>
      <c r="O11" s="172">
        <f>ROUND(E11*N11,2)</f>
        <v>0.09</v>
      </c>
      <c r="P11" s="172">
        <v>0</v>
      </c>
      <c r="Q11" s="172">
        <f>ROUND(E11*P11,2)</f>
        <v>0</v>
      </c>
      <c r="R11" s="172" t="s">
        <v>932</v>
      </c>
      <c r="S11" s="172" t="s">
        <v>757</v>
      </c>
      <c r="T11" s="173" t="s">
        <v>757</v>
      </c>
      <c r="U11" s="160">
        <v>0</v>
      </c>
      <c r="V11" s="160">
        <f>ROUND(E11*U11,2)</f>
        <v>0</v>
      </c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933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184" t="s">
        <v>416</v>
      </c>
      <c r="D12" s="179"/>
      <c r="E12" s="180">
        <v>601.29999999999995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807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>
      <c r="A13" s="153" t="s">
        <v>752</v>
      </c>
      <c r="B13" s="154" t="s">
        <v>680</v>
      </c>
      <c r="C13" s="175" t="s">
        <v>681</v>
      </c>
      <c r="D13" s="163"/>
      <c r="E13" s="164"/>
      <c r="F13" s="165"/>
      <c r="G13" s="165">
        <f>SUMIF(AG14:AG37,"&lt;&gt;NOR",G14:G37)</f>
        <v>0</v>
      </c>
      <c r="H13" s="165"/>
      <c r="I13" s="165">
        <f>SUM(I14:I37)</f>
        <v>0</v>
      </c>
      <c r="J13" s="165"/>
      <c r="K13" s="165">
        <f>SUM(K14:K37)</f>
        <v>0</v>
      </c>
      <c r="L13" s="165"/>
      <c r="M13" s="165">
        <f>SUM(M14:M37)</f>
        <v>0</v>
      </c>
      <c r="N13" s="165"/>
      <c r="O13" s="165">
        <f>SUM(O14:O37)</f>
        <v>291.44</v>
      </c>
      <c r="P13" s="165"/>
      <c r="Q13" s="165">
        <f>SUM(Q14:Q37)</f>
        <v>0</v>
      </c>
      <c r="R13" s="165"/>
      <c r="S13" s="165"/>
      <c r="T13" s="166"/>
      <c r="U13" s="162"/>
      <c r="V13" s="162">
        <f>SUM(V14:V37)</f>
        <v>254.36</v>
      </c>
      <c r="W13" s="162"/>
      <c r="AG13" t="s">
        <v>753</v>
      </c>
    </row>
    <row r="14" spans="1:60" ht="22.5" outlineLevel="1">
      <c r="A14" s="167">
        <v>3</v>
      </c>
      <c r="B14" s="168" t="s">
        <v>417</v>
      </c>
      <c r="C14" s="176" t="s">
        <v>418</v>
      </c>
      <c r="D14" s="169" t="s">
        <v>787</v>
      </c>
      <c r="E14" s="170">
        <v>522.85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2">
        <v>2.0240000000000001E-2</v>
      </c>
      <c r="O14" s="172">
        <f>ROUND(E14*N14,2)</f>
        <v>10.58</v>
      </c>
      <c r="P14" s="172">
        <v>0</v>
      </c>
      <c r="Q14" s="172">
        <f>ROUND(E14*P14,2)</f>
        <v>0</v>
      </c>
      <c r="R14" s="172" t="s">
        <v>804</v>
      </c>
      <c r="S14" s="172" t="s">
        <v>757</v>
      </c>
      <c r="T14" s="173" t="s">
        <v>757</v>
      </c>
      <c r="U14" s="160">
        <v>6.0000000000000001E-3</v>
      </c>
      <c r="V14" s="160">
        <f>ROUND(E14*U14,2)</f>
        <v>3.14</v>
      </c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789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244" t="s">
        <v>419</v>
      </c>
      <c r="D15" s="245"/>
      <c r="E15" s="245"/>
      <c r="F15" s="245"/>
      <c r="G15" s="245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791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67">
        <v>4</v>
      </c>
      <c r="B16" s="168" t="s">
        <v>420</v>
      </c>
      <c r="C16" s="176" t="s">
        <v>421</v>
      </c>
      <c r="D16" s="169" t="s">
        <v>787</v>
      </c>
      <c r="E16" s="170">
        <v>1.8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2">
        <v>0.37874999999999998</v>
      </c>
      <c r="O16" s="172">
        <f>ROUND(E16*N16,2)</f>
        <v>0.68</v>
      </c>
      <c r="P16" s="172">
        <v>0</v>
      </c>
      <c r="Q16" s="172">
        <f>ROUND(E16*P16,2)</f>
        <v>0</v>
      </c>
      <c r="R16" s="172"/>
      <c r="S16" s="172" t="s">
        <v>757</v>
      </c>
      <c r="T16" s="173" t="s">
        <v>757</v>
      </c>
      <c r="U16" s="160">
        <v>0.33600000000000002</v>
      </c>
      <c r="V16" s="160">
        <f>ROUND(E16*U16,2)</f>
        <v>0.6</v>
      </c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789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57"/>
      <c r="B17" s="158"/>
      <c r="C17" s="184" t="s">
        <v>422</v>
      </c>
      <c r="D17" s="179"/>
      <c r="E17" s="18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807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184" t="s">
        <v>423</v>
      </c>
      <c r="D18" s="179"/>
      <c r="E18" s="180">
        <v>1.8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807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67">
        <v>5</v>
      </c>
      <c r="B19" s="168" t="s">
        <v>424</v>
      </c>
      <c r="C19" s="176" t="s">
        <v>425</v>
      </c>
      <c r="D19" s="169" t="s">
        <v>787</v>
      </c>
      <c r="E19" s="170">
        <v>522.85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2">
        <v>0.33074999999999999</v>
      </c>
      <c r="O19" s="172">
        <f>ROUND(E19*N19,2)</f>
        <v>172.93</v>
      </c>
      <c r="P19" s="172">
        <v>0</v>
      </c>
      <c r="Q19" s="172">
        <f>ROUND(E19*P19,2)</f>
        <v>0</v>
      </c>
      <c r="R19" s="172" t="s">
        <v>804</v>
      </c>
      <c r="S19" s="172" t="s">
        <v>757</v>
      </c>
      <c r="T19" s="173" t="s">
        <v>757</v>
      </c>
      <c r="U19" s="160">
        <v>2.5999999999999999E-2</v>
      </c>
      <c r="V19" s="160">
        <f>ROUND(E19*U19,2)</f>
        <v>13.59</v>
      </c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789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184" t="s">
        <v>415</v>
      </c>
      <c r="D20" s="179"/>
      <c r="E20" s="180">
        <v>522.85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807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67">
        <v>6</v>
      </c>
      <c r="B21" s="168" t="s">
        <v>426</v>
      </c>
      <c r="C21" s="176" t="s">
        <v>427</v>
      </c>
      <c r="D21" s="169" t="s">
        <v>787</v>
      </c>
      <c r="E21" s="170">
        <v>522.85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2">
        <v>7.3899999999999993E-2</v>
      </c>
      <c r="O21" s="172">
        <f>ROUND(E21*N21,2)</f>
        <v>38.64</v>
      </c>
      <c r="P21" s="172">
        <v>0</v>
      </c>
      <c r="Q21" s="172">
        <f>ROUND(E21*P21,2)</f>
        <v>0</v>
      </c>
      <c r="R21" s="172" t="s">
        <v>804</v>
      </c>
      <c r="S21" s="172" t="s">
        <v>757</v>
      </c>
      <c r="T21" s="173" t="s">
        <v>757</v>
      </c>
      <c r="U21" s="160">
        <v>0.45200000000000001</v>
      </c>
      <c r="V21" s="160">
        <f>ROUND(E21*U21,2)</f>
        <v>236.33</v>
      </c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789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>
      <c r="A22" s="157"/>
      <c r="B22" s="158"/>
      <c r="C22" s="244" t="s">
        <v>428</v>
      </c>
      <c r="D22" s="245"/>
      <c r="E22" s="245"/>
      <c r="F22" s="245"/>
      <c r="G22" s="245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791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83" t="str">
        <f>C22</f>
        <v>s provedením lože z kameniva drceného, s vyplněním spár, s dvojitým hutněním a se smetením přebytečného materiálu na krajnici. S dodáním hmot pro lože a výplň spár.</v>
      </c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184" t="s">
        <v>422</v>
      </c>
      <c r="D23" s="179"/>
      <c r="E23" s="18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807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184" t="s">
        <v>429</v>
      </c>
      <c r="D24" s="179"/>
      <c r="E24" s="180">
        <v>522.85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807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>
      <c r="A25" s="167">
        <v>7</v>
      </c>
      <c r="B25" s="168" t="s">
        <v>430</v>
      </c>
      <c r="C25" s="176" t="s">
        <v>431</v>
      </c>
      <c r="D25" s="169" t="s">
        <v>787</v>
      </c>
      <c r="E25" s="170">
        <v>1.8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2">
        <v>0.26544000000000001</v>
      </c>
      <c r="O25" s="172">
        <f>ROUND(E25*N25,2)</f>
        <v>0.48</v>
      </c>
      <c r="P25" s="172">
        <v>0</v>
      </c>
      <c r="Q25" s="172">
        <f>ROUND(E25*P25,2)</f>
        <v>0</v>
      </c>
      <c r="R25" s="172" t="s">
        <v>804</v>
      </c>
      <c r="S25" s="172" t="s">
        <v>757</v>
      </c>
      <c r="T25" s="173" t="s">
        <v>757</v>
      </c>
      <c r="U25" s="160">
        <v>0.38800000000000001</v>
      </c>
      <c r="V25" s="160">
        <f>ROUND(E25*U25,2)</f>
        <v>0.7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789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2.5" outlineLevel="1">
      <c r="A26" s="157"/>
      <c r="B26" s="158"/>
      <c r="C26" s="244" t="s">
        <v>432</v>
      </c>
      <c r="D26" s="245"/>
      <c r="E26" s="245"/>
      <c r="F26" s="245"/>
      <c r="G26" s="245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791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83" t="str">
        <f>C26</f>
        <v>komunikací pro pěší do velikosti dlaždic 0,25 m2 s provedením lože do tl. 30 mm, s vyplněním spár a se smetením přebytečného materiálu na vzdálenost do 3 m</v>
      </c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184" t="s">
        <v>422</v>
      </c>
      <c r="D27" s="179"/>
      <c r="E27" s="18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807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184" t="s">
        <v>433</v>
      </c>
      <c r="D28" s="179"/>
      <c r="E28" s="180">
        <v>1.8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807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2.5" outlineLevel="1">
      <c r="A29" s="167">
        <v>8</v>
      </c>
      <c r="B29" s="168" t="s">
        <v>434</v>
      </c>
      <c r="C29" s="176" t="s">
        <v>435</v>
      </c>
      <c r="D29" s="169" t="s">
        <v>787</v>
      </c>
      <c r="E29" s="170">
        <v>525.79999999999995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2">
        <v>0.129</v>
      </c>
      <c r="O29" s="172">
        <f>ROUND(E29*N29,2)</f>
        <v>67.83</v>
      </c>
      <c r="P29" s="172">
        <v>0</v>
      </c>
      <c r="Q29" s="172">
        <f>ROUND(E29*P29,2)</f>
        <v>0</v>
      </c>
      <c r="R29" s="172" t="s">
        <v>932</v>
      </c>
      <c r="S29" s="172" t="s">
        <v>757</v>
      </c>
      <c r="T29" s="173" t="s">
        <v>757</v>
      </c>
      <c r="U29" s="160">
        <v>0</v>
      </c>
      <c r="V29" s="160">
        <f>ROUND(E29*U29,2)</f>
        <v>0</v>
      </c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933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184" t="s">
        <v>436</v>
      </c>
      <c r="D30" s="179"/>
      <c r="E30" s="180">
        <v>525.80999999999995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807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185" t="s">
        <v>832</v>
      </c>
      <c r="D31" s="181"/>
      <c r="E31" s="182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807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186" t="s">
        <v>437</v>
      </c>
      <c r="D32" s="181"/>
      <c r="E32" s="182">
        <v>522.85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807</v>
      </c>
      <c r="AH32" s="150">
        <v>2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186" t="s">
        <v>438</v>
      </c>
      <c r="D33" s="181"/>
      <c r="E33" s="182">
        <v>-2.2400000000000002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807</v>
      </c>
      <c r="AH33" s="150">
        <v>2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185" t="s">
        <v>834</v>
      </c>
      <c r="D34" s="181"/>
      <c r="E34" s="182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807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184" t="s">
        <v>439</v>
      </c>
      <c r="D35" s="179"/>
      <c r="E35" s="180">
        <v>-0.01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807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22.5" outlineLevel="1">
      <c r="A36" s="167">
        <v>9</v>
      </c>
      <c r="B36" s="168" t="s">
        <v>440</v>
      </c>
      <c r="C36" s="176" t="s">
        <v>441</v>
      </c>
      <c r="D36" s="169" t="s">
        <v>787</v>
      </c>
      <c r="E36" s="170">
        <v>2.2999999999999998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2">
        <v>0.129</v>
      </c>
      <c r="O36" s="172">
        <f>ROUND(E36*N36,2)</f>
        <v>0.3</v>
      </c>
      <c r="P36" s="172">
        <v>0</v>
      </c>
      <c r="Q36" s="172">
        <f>ROUND(E36*P36,2)</f>
        <v>0</v>
      </c>
      <c r="R36" s="172" t="s">
        <v>932</v>
      </c>
      <c r="S36" s="172" t="s">
        <v>757</v>
      </c>
      <c r="T36" s="173" t="s">
        <v>757</v>
      </c>
      <c r="U36" s="160">
        <v>0</v>
      </c>
      <c r="V36" s="160">
        <f>ROUND(E36*U36,2)</f>
        <v>0</v>
      </c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933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57"/>
      <c r="B37" s="158"/>
      <c r="C37" s="184" t="s">
        <v>442</v>
      </c>
      <c r="D37" s="179"/>
      <c r="E37" s="180">
        <v>2.2999999999999998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807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>
      <c r="A38" s="153" t="s">
        <v>752</v>
      </c>
      <c r="B38" s="154" t="s">
        <v>690</v>
      </c>
      <c r="C38" s="175" t="s">
        <v>691</v>
      </c>
      <c r="D38" s="163"/>
      <c r="E38" s="164"/>
      <c r="F38" s="165"/>
      <c r="G38" s="165">
        <f>SUMIF(AG39:AG46,"&lt;&gt;NOR",G39:G46)</f>
        <v>0</v>
      </c>
      <c r="H38" s="165"/>
      <c r="I38" s="165">
        <f>SUM(I39:I46)</f>
        <v>0</v>
      </c>
      <c r="J38" s="165"/>
      <c r="K38" s="165">
        <f>SUM(K39:K46)</f>
        <v>0</v>
      </c>
      <c r="L38" s="165"/>
      <c r="M38" s="165">
        <f>SUM(M39:M46)</f>
        <v>0</v>
      </c>
      <c r="N38" s="165"/>
      <c r="O38" s="165">
        <f>SUM(O39:O46)</f>
        <v>45.86</v>
      </c>
      <c r="P38" s="165"/>
      <c r="Q38" s="165">
        <f>SUM(Q39:Q46)</f>
        <v>0</v>
      </c>
      <c r="R38" s="165"/>
      <c r="S38" s="165"/>
      <c r="T38" s="166"/>
      <c r="U38" s="162"/>
      <c r="V38" s="162">
        <f>SUM(V39:V46)</f>
        <v>56.23</v>
      </c>
      <c r="W38" s="162"/>
      <c r="AG38" t="s">
        <v>753</v>
      </c>
    </row>
    <row r="39" spans="1:60" ht="22.5" outlineLevel="1">
      <c r="A39" s="167">
        <v>10</v>
      </c>
      <c r="B39" s="168" t="s">
        <v>443</v>
      </c>
      <c r="C39" s="176" t="s">
        <v>444</v>
      </c>
      <c r="D39" s="169" t="s">
        <v>813</v>
      </c>
      <c r="E39" s="170">
        <v>9.1999999999999993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2">
        <v>0.12472</v>
      </c>
      <c r="O39" s="172">
        <f>ROUND(E39*N39,2)</f>
        <v>1.1499999999999999</v>
      </c>
      <c r="P39" s="172">
        <v>0</v>
      </c>
      <c r="Q39" s="172">
        <f>ROUND(E39*P39,2)</f>
        <v>0</v>
      </c>
      <c r="R39" s="172" t="s">
        <v>804</v>
      </c>
      <c r="S39" s="172" t="s">
        <v>757</v>
      </c>
      <c r="T39" s="173" t="s">
        <v>757</v>
      </c>
      <c r="U39" s="160">
        <v>0.14000000000000001</v>
      </c>
      <c r="V39" s="160">
        <f>ROUND(E39*U39,2)</f>
        <v>1.29</v>
      </c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789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244" t="s">
        <v>445</v>
      </c>
      <c r="D40" s="245"/>
      <c r="E40" s="245"/>
      <c r="F40" s="245"/>
      <c r="G40" s="245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791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184" t="s">
        <v>422</v>
      </c>
      <c r="D41" s="179"/>
      <c r="E41" s="18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807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184" t="s">
        <v>446</v>
      </c>
      <c r="D42" s="179"/>
      <c r="E42" s="180">
        <v>9.1999999999999993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807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45" outlineLevel="1">
      <c r="A43" s="167">
        <v>11</v>
      </c>
      <c r="B43" s="168" t="s">
        <v>447</v>
      </c>
      <c r="C43" s="176" t="s">
        <v>448</v>
      </c>
      <c r="D43" s="169" t="s">
        <v>813</v>
      </c>
      <c r="E43" s="170">
        <v>202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2">
        <v>0.22133</v>
      </c>
      <c r="O43" s="172">
        <f>ROUND(E43*N43,2)</f>
        <v>44.71</v>
      </c>
      <c r="P43" s="172">
        <v>0</v>
      </c>
      <c r="Q43" s="172">
        <f>ROUND(E43*P43,2)</f>
        <v>0</v>
      </c>
      <c r="R43" s="172" t="s">
        <v>804</v>
      </c>
      <c r="S43" s="172" t="s">
        <v>757</v>
      </c>
      <c r="T43" s="173" t="s">
        <v>757</v>
      </c>
      <c r="U43" s="160">
        <v>0.27200000000000002</v>
      </c>
      <c r="V43" s="160">
        <f>ROUND(E43*U43,2)</f>
        <v>54.94</v>
      </c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789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244" t="s">
        <v>449</v>
      </c>
      <c r="D44" s="245"/>
      <c r="E44" s="245"/>
      <c r="F44" s="245"/>
      <c r="G44" s="245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791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184" t="s">
        <v>422</v>
      </c>
      <c r="D45" s="179"/>
      <c r="E45" s="18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807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184" t="s">
        <v>450</v>
      </c>
      <c r="D46" s="179"/>
      <c r="E46" s="180">
        <v>202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807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>
      <c r="A47" s="153" t="s">
        <v>752</v>
      </c>
      <c r="B47" s="154" t="s">
        <v>692</v>
      </c>
      <c r="C47" s="175" t="s">
        <v>693</v>
      </c>
      <c r="D47" s="163"/>
      <c r="E47" s="164"/>
      <c r="F47" s="165"/>
      <c r="G47" s="165">
        <f>SUMIF(AG48:AG59,"&lt;&gt;NOR",G48:G59)</f>
        <v>0</v>
      </c>
      <c r="H47" s="165"/>
      <c r="I47" s="165">
        <f>SUM(I48:I59)</f>
        <v>0</v>
      </c>
      <c r="J47" s="165"/>
      <c r="K47" s="165">
        <f>SUM(K48:K59)</f>
        <v>0</v>
      </c>
      <c r="L47" s="165"/>
      <c r="M47" s="165">
        <f>SUM(M48:M59)</f>
        <v>0</v>
      </c>
      <c r="N47" s="165"/>
      <c r="O47" s="165">
        <f>SUM(O48:O59)</f>
        <v>17.240000000000002</v>
      </c>
      <c r="P47" s="165"/>
      <c r="Q47" s="165">
        <f>SUM(Q48:Q59)</f>
        <v>0</v>
      </c>
      <c r="R47" s="165"/>
      <c r="S47" s="165"/>
      <c r="T47" s="166"/>
      <c r="U47" s="162"/>
      <c r="V47" s="162">
        <f>SUM(V48:V59)</f>
        <v>15.92</v>
      </c>
      <c r="W47" s="162"/>
      <c r="AG47" t="s">
        <v>753</v>
      </c>
    </row>
    <row r="48" spans="1:60" ht="22.5" outlineLevel="1">
      <c r="A48" s="167">
        <v>12</v>
      </c>
      <c r="B48" s="168" t="s">
        <v>451</v>
      </c>
      <c r="C48" s="176" t="s">
        <v>452</v>
      </c>
      <c r="D48" s="169" t="s">
        <v>813</v>
      </c>
      <c r="E48" s="170">
        <v>85.6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2">
        <v>0.14565</v>
      </c>
      <c r="O48" s="172">
        <f>ROUND(E48*N48,2)</f>
        <v>12.47</v>
      </c>
      <c r="P48" s="172">
        <v>0</v>
      </c>
      <c r="Q48" s="172">
        <f>ROUND(E48*P48,2)</f>
        <v>0</v>
      </c>
      <c r="R48" s="172" t="s">
        <v>804</v>
      </c>
      <c r="S48" s="172" t="s">
        <v>757</v>
      </c>
      <c r="T48" s="173" t="s">
        <v>757</v>
      </c>
      <c r="U48" s="160">
        <v>0.186</v>
      </c>
      <c r="V48" s="160">
        <f>ROUND(E48*U48,2)</f>
        <v>15.92</v>
      </c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789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244" t="s">
        <v>453</v>
      </c>
      <c r="D49" s="245"/>
      <c r="E49" s="245"/>
      <c r="F49" s="245"/>
      <c r="G49" s="245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791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184" t="s">
        <v>422</v>
      </c>
      <c r="D50" s="179"/>
      <c r="E50" s="18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807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>
      <c r="A51" s="157"/>
      <c r="B51" s="158"/>
      <c r="C51" s="184" t="s">
        <v>454</v>
      </c>
      <c r="D51" s="179"/>
      <c r="E51" s="180">
        <v>97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807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4" t="s">
        <v>455</v>
      </c>
      <c r="D52" s="179"/>
      <c r="E52" s="180">
        <v>-11.4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807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ht="22.5" outlineLevel="1">
      <c r="A53" s="167">
        <v>13</v>
      </c>
      <c r="B53" s="168" t="s">
        <v>456</v>
      </c>
      <c r="C53" s="176" t="s">
        <v>457</v>
      </c>
      <c r="D53" s="169" t="s">
        <v>797</v>
      </c>
      <c r="E53" s="170">
        <v>289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2">
        <v>1.6500000000000001E-2</v>
      </c>
      <c r="O53" s="172">
        <f>ROUND(E53*N53,2)</f>
        <v>4.7699999999999996</v>
      </c>
      <c r="P53" s="172">
        <v>0</v>
      </c>
      <c r="Q53" s="172">
        <f>ROUND(E53*P53,2)</f>
        <v>0</v>
      </c>
      <c r="R53" s="172" t="s">
        <v>932</v>
      </c>
      <c r="S53" s="172" t="s">
        <v>757</v>
      </c>
      <c r="T53" s="173" t="s">
        <v>757</v>
      </c>
      <c r="U53" s="160">
        <v>0</v>
      </c>
      <c r="V53" s="160">
        <f>ROUND(E53*U53,2)</f>
        <v>0</v>
      </c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933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184" t="s">
        <v>458</v>
      </c>
      <c r="D54" s="179"/>
      <c r="E54" s="180">
        <v>288.19</v>
      </c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807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185" t="s">
        <v>832</v>
      </c>
      <c r="D55" s="181"/>
      <c r="E55" s="182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807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57"/>
      <c r="B56" s="158"/>
      <c r="C56" s="186" t="s">
        <v>459</v>
      </c>
      <c r="D56" s="181"/>
      <c r="E56" s="182">
        <v>97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807</v>
      </c>
      <c r="AH56" s="150">
        <v>2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186" t="s">
        <v>460</v>
      </c>
      <c r="D57" s="181"/>
      <c r="E57" s="182">
        <v>-11.4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807</v>
      </c>
      <c r="AH57" s="150">
        <v>2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185" t="s">
        <v>834</v>
      </c>
      <c r="D58" s="181"/>
      <c r="E58" s="182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807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184" t="s">
        <v>461</v>
      </c>
      <c r="D59" s="179"/>
      <c r="E59" s="180">
        <v>0.81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807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>
      <c r="A60" s="153" t="s">
        <v>752</v>
      </c>
      <c r="B60" s="154" t="s">
        <v>700</v>
      </c>
      <c r="C60" s="175" t="s">
        <v>701</v>
      </c>
      <c r="D60" s="163"/>
      <c r="E60" s="164"/>
      <c r="F60" s="165"/>
      <c r="G60" s="165">
        <f>SUMIF(AG61:AG62,"&lt;&gt;NOR",G61:G62)</f>
        <v>0</v>
      </c>
      <c r="H60" s="165"/>
      <c r="I60" s="165">
        <f>SUM(I61:I62)</f>
        <v>0</v>
      </c>
      <c r="J60" s="165"/>
      <c r="K60" s="165">
        <f>SUM(K61:K62)</f>
        <v>0</v>
      </c>
      <c r="L60" s="165"/>
      <c r="M60" s="165">
        <f>SUM(M61:M62)</f>
        <v>0</v>
      </c>
      <c r="N60" s="165"/>
      <c r="O60" s="165">
        <f>SUM(O61:O62)</f>
        <v>0</v>
      </c>
      <c r="P60" s="165"/>
      <c r="Q60" s="165">
        <f>SUM(Q61:Q62)</f>
        <v>0</v>
      </c>
      <c r="R60" s="165"/>
      <c r="S60" s="165"/>
      <c r="T60" s="166"/>
      <c r="U60" s="162"/>
      <c r="V60" s="162">
        <f>SUM(V61:V62)</f>
        <v>138.31</v>
      </c>
      <c r="W60" s="162"/>
      <c r="AG60" t="s">
        <v>753</v>
      </c>
    </row>
    <row r="61" spans="1:60" outlineLevel="1">
      <c r="A61" s="167">
        <v>14</v>
      </c>
      <c r="B61" s="168" t="s">
        <v>462</v>
      </c>
      <c r="C61" s="176" t="s">
        <v>463</v>
      </c>
      <c r="D61" s="169" t="s">
        <v>941</v>
      </c>
      <c r="E61" s="170">
        <v>354.63628</v>
      </c>
      <c r="F61" s="171"/>
      <c r="G61" s="172">
        <f>ROUND(E61*F61,2)</f>
        <v>0</v>
      </c>
      <c r="H61" s="171"/>
      <c r="I61" s="172">
        <f>ROUND(E61*H61,2)</f>
        <v>0</v>
      </c>
      <c r="J61" s="171"/>
      <c r="K61" s="172">
        <f>ROUND(E61*J61,2)</f>
        <v>0</v>
      </c>
      <c r="L61" s="172">
        <v>21</v>
      </c>
      <c r="M61" s="172">
        <f>G61*(1+L61/100)</f>
        <v>0</v>
      </c>
      <c r="N61" s="172">
        <v>0</v>
      </c>
      <c r="O61" s="172">
        <f>ROUND(E61*N61,2)</f>
        <v>0</v>
      </c>
      <c r="P61" s="172">
        <v>0</v>
      </c>
      <c r="Q61" s="172">
        <f>ROUND(E61*P61,2)</f>
        <v>0</v>
      </c>
      <c r="R61" s="172" t="s">
        <v>804</v>
      </c>
      <c r="S61" s="172" t="s">
        <v>757</v>
      </c>
      <c r="T61" s="173" t="s">
        <v>757</v>
      </c>
      <c r="U61" s="160">
        <v>0.39</v>
      </c>
      <c r="V61" s="160">
        <f>ROUND(E61*U61,2)</f>
        <v>138.31</v>
      </c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1057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244" t="s">
        <v>464</v>
      </c>
      <c r="D62" s="245"/>
      <c r="E62" s="245"/>
      <c r="F62" s="245"/>
      <c r="G62" s="245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791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>
      <c r="A63" s="5"/>
      <c r="B63" s="6"/>
      <c r="C63" s="177"/>
      <c r="D63" s="8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AE63">
        <v>15</v>
      </c>
      <c r="AF63">
        <v>21</v>
      </c>
    </row>
    <row r="64" spans="1:60">
      <c r="A64" s="153"/>
      <c r="B64" s="154" t="s">
        <v>619</v>
      </c>
      <c r="C64" s="175"/>
      <c r="D64" s="155"/>
      <c r="E64" s="156"/>
      <c r="F64" s="156"/>
      <c r="G64" s="174">
        <f>G8+G13+G38+G47+G60</f>
        <v>0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AE64">
        <f>SUMIF(L7:L62,AE63,G7:G62)</f>
        <v>0</v>
      </c>
      <c r="AF64">
        <f>SUMIF(L7:L62,AF63,G7:G62)</f>
        <v>0</v>
      </c>
      <c r="AG64" t="s">
        <v>774</v>
      </c>
    </row>
    <row r="65" spans="1:33">
      <c r="A65" s="236" t="s">
        <v>775</v>
      </c>
      <c r="B65" s="236"/>
      <c r="C65" s="177"/>
      <c r="D65" s="8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33">
      <c r="A66" s="5"/>
      <c r="B66" s="6" t="s">
        <v>776</v>
      </c>
      <c r="C66" s="177" t="s">
        <v>777</v>
      </c>
      <c r="D66" s="8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AG66" t="s">
        <v>778</v>
      </c>
    </row>
    <row r="67" spans="1:33">
      <c r="A67" s="5"/>
      <c r="B67" s="6" t="s">
        <v>779</v>
      </c>
      <c r="C67" s="177" t="s">
        <v>780</v>
      </c>
      <c r="D67" s="8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AG67" t="s">
        <v>781</v>
      </c>
    </row>
    <row r="68" spans="1:33">
      <c r="A68" s="5"/>
      <c r="B68" s="6"/>
      <c r="C68" s="177" t="s">
        <v>782</v>
      </c>
      <c r="D68" s="8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AG68" t="s">
        <v>783</v>
      </c>
    </row>
    <row r="69" spans="1:33">
      <c r="A69" s="5"/>
      <c r="B69" s="6"/>
      <c r="C69" s="177"/>
      <c r="D69" s="8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33">
      <c r="C70" s="178"/>
      <c r="D70" s="142"/>
      <c r="AG70" t="s">
        <v>784</v>
      </c>
    </row>
    <row r="71" spans="1:33">
      <c r="D71" s="142"/>
    </row>
    <row r="72" spans="1:33">
      <c r="D72" s="142"/>
    </row>
    <row r="73" spans="1:33">
      <c r="D73" s="142"/>
    </row>
    <row r="74" spans="1:33">
      <c r="D74" s="142"/>
    </row>
    <row r="75" spans="1:33">
      <c r="D75" s="142"/>
    </row>
    <row r="76" spans="1:33">
      <c r="D76" s="142"/>
    </row>
    <row r="77" spans="1:33">
      <c r="D77" s="142"/>
    </row>
    <row r="78" spans="1:33">
      <c r="D78" s="142"/>
    </row>
    <row r="79" spans="1:33">
      <c r="D79" s="142"/>
    </row>
    <row r="80" spans="1:33">
      <c r="D80" s="142"/>
    </row>
    <row r="81" spans="4:4">
      <c r="D81" s="142"/>
    </row>
    <row r="82" spans="4:4">
      <c r="D82" s="142"/>
    </row>
    <row r="83" spans="4:4">
      <c r="D83" s="142"/>
    </row>
    <row r="84" spans="4:4">
      <c r="D84" s="142"/>
    </row>
    <row r="85" spans="4:4">
      <c r="D85" s="142"/>
    </row>
    <row r="86" spans="4:4">
      <c r="D86" s="142"/>
    </row>
    <row r="87" spans="4:4">
      <c r="D87" s="142"/>
    </row>
    <row r="88" spans="4:4">
      <c r="D88" s="142"/>
    </row>
    <row r="89" spans="4:4">
      <c r="D89" s="142"/>
    </row>
    <row r="90" spans="4:4">
      <c r="D90" s="142"/>
    </row>
    <row r="91" spans="4:4">
      <c r="D91" s="142"/>
    </row>
    <row r="92" spans="4:4">
      <c r="D92" s="142"/>
    </row>
    <row r="93" spans="4:4">
      <c r="D93" s="142"/>
    </row>
    <row r="94" spans="4:4">
      <c r="D94" s="142"/>
    </row>
    <row r="95" spans="4:4">
      <c r="D95" s="142"/>
    </row>
    <row r="96" spans="4:4">
      <c r="D96" s="142"/>
    </row>
    <row r="97" spans="4:4">
      <c r="D97" s="142"/>
    </row>
    <row r="98" spans="4:4">
      <c r="D98" s="142"/>
    </row>
    <row r="99" spans="4:4">
      <c r="D99" s="142"/>
    </row>
    <row r="100" spans="4:4">
      <c r="D100" s="142"/>
    </row>
    <row r="101" spans="4:4">
      <c r="D101" s="142"/>
    </row>
    <row r="102" spans="4:4">
      <c r="D102" s="142"/>
    </row>
    <row r="103" spans="4:4">
      <c r="D103" s="142"/>
    </row>
    <row r="104" spans="4:4">
      <c r="D104" s="142"/>
    </row>
    <row r="105" spans="4:4">
      <c r="D105" s="142"/>
    </row>
    <row r="106" spans="4:4">
      <c r="D106" s="142"/>
    </row>
    <row r="107" spans="4:4">
      <c r="D107" s="142"/>
    </row>
    <row r="108" spans="4:4">
      <c r="D108" s="142"/>
    </row>
    <row r="109" spans="4:4">
      <c r="D109" s="142"/>
    </row>
    <row r="110" spans="4:4">
      <c r="D110" s="142"/>
    </row>
    <row r="111" spans="4:4">
      <c r="D111" s="142"/>
    </row>
    <row r="112" spans="4:4">
      <c r="D112" s="142"/>
    </row>
    <row r="113" spans="4:4">
      <c r="D113" s="142"/>
    </row>
    <row r="114" spans="4:4">
      <c r="D114" s="142"/>
    </row>
    <row r="115" spans="4:4">
      <c r="D115" s="142"/>
    </row>
    <row r="116" spans="4:4">
      <c r="D116" s="142"/>
    </row>
    <row r="117" spans="4:4">
      <c r="D117" s="142"/>
    </row>
    <row r="118" spans="4:4">
      <c r="D118" s="142"/>
    </row>
    <row r="119" spans="4:4">
      <c r="D119" s="142"/>
    </row>
    <row r="120" spans="4:4">
      <c r="D120" s="142"/>
    </row>
    <row r="121" spans="4:4">
      <c r="D121" s="142"/>
    </row>
    <row r="122" spans="4:4">
      <c r="D122" s="142"/>
    </row>
    <row r="123" spans="4:4">
      <c r="D123" s="142"/>
    </row>
    <row r="124" spans="4:4">
      <c r="D124" s="142"/>
    </row>
    <row r="125" spans="4:4">
      <c r="D125" s="142"/>
    </row>
    <row r="126" spans="4:4">
      <c r="D126" s="142"/>
    </row>
    <row r="127" spans="4:4">
      <c r="D127" s="142"/>
    </row>
    <row r="128" spans="4:4">
      <c r="D128" s="142"/>
    </row>
    <row r="129" spans="4:4">
      <c r="D129" s="142"/>
    </row>
    <row r="130" spans="4:4">
      <c r="D130" s="142"/>
    </row>
    <row r="131" spans="4:4">
      <c r="D131" s="142"/>
    </row>
    <row r="132" spans="4:4">
      <c r="D132" s="142"/>
    </row>
    <row r="133" spans="4:4">
      <c r="D133" s="142"/>
    </row>
    <row r="134" spans="4:4">
      <c r="D134" s="142"/>
    </row>
    <row r="135" spans="4:4">
      <c r="D135" s="142"/>
    </row>
    <row r="136" spans="4:4">
      <c r="D136" s="142"/>
    </row>
    <row r="137" spans="4:4">
      <c r="D137" s="142"/>
    </row>
    <row r="138" spans="4:4">
      <c r="D138" s="142"/>
    </row>
    <row r="139" spans="4:4">
      <c r="D139" s="142"/>
    </row>
    <row r="140" spans="4:4">
      <c r="D140" s="142"/>
    </row>
    <row r="141" spans="4:4">
      <c r="D141" s="142"/>
    </row>
    <row r="142" spans="4:4">
      <c r="D142" s="142"/>
    </row>
    <row r="143" spans="4:4">
      <c r="D143" s="142"/>
    </row>
    <row r="144" spans="4:4">
      <c r="D144" s="142"/>
    </row>
    <row r="145" spans="4:4">
      <c r="D145" s="142"/>
    </row>
    <row r="146" spans="4:4">
      <c r="D146" s="142"/>
    </row>
    <row r="147" spans="4:4">
      <c r="D147" s="142"/>
    </row>
    <row r="148" spans="4:4">
      <c r="D148" s="142"/>
    </row>
    <row r="149" spans="4:4">
      <c r="D149" s="142"/>
    </row>
    <row r="150" spans="4:4">
      <c r="D150" s="142"/>
    </row>
    <row r="151" spans="4:4">
      <c r="D151" s="142"/>
    </row>
    <row r="152" spans="4:4">
      <c r="D152" s="142"/>
    </row>
    <row r="153" spans="4:4">
      <c r="D153" s="142"/>
    </row>
    <row r="154" spans="4:4">
      <c r="D154" s="142"/>
    </row>
    <row r="155" spans="4:4">
      <c r="D155" s="142"/>
    </row>
    <row r="156" spans="4:4">
      <c r="D156" s="142"/>
    </row>
    <row r="157" spans="4:4">
      <c r="D157" s="142"/>
    </row>
    <row r="158" spans="4:4">
      <c r="D158" s="142"/>
    </row>
    <row r="159" spans="4:4">
      <c r="D159" s="142"/>
    </row>
    <row r="160" spans="4:4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sheetProtection password="918B" sheet="1"/>
  <mergeCells count="12">
    <mergeCell ref="A1:G1"/>
    <mergeCell ref="C2:G2"/>
    <mergeCell ref="C3:G3"/>
    <mergeCell ref="C4:G4"/>
    <mergeCell ref="A65:B65"/>
    <mergeCell ref="C15:G15"/>
    <mergeCell ref="C22:G22"/>
    <mergeCell ref="C26:G26"/>
    <mergeCell ref="C40:G40"/>
    <mergeCell ref="C44:G44"/>
    <mergeCell ref="C49:G49"/>
    <mergeCell ref="C62:G62"/>
  </mergeCells>
  <phoneticPr fontId="17" type="noConversion"/>
  <pageMargins left="0.59055118110236204" right="0.196850393700787" top="0.984251969" bottom="0.984251969" header="0.4921259845" footer="0.4921259845"/>
  <pageSetup paperSize="9" orientation="landscape" verticalDpi="0" r:id="rId1"/>
  <headerFooter alignWithMargins="0"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0" customWidth="1"/>
    <col min="3" max="3" width="63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37" t="s">
        <v>727</v>
      </c>
      <c r="B1" s="237"/>
      <c r="C1" s="237"/>
      <c r="D1" s="237"/>
      <c r="E1" s="237"/>
      <c r="F1" s="237"/>
      <c r="G1" s="237"/>
      <c r="AG1" t="s">
        <v>728</v>
      </c>
    </row>
    <row r="2" spans="1:60" ht="24.95" customHeight="1">
      <c r="A2" s="143" t="s">
        <v>597</v>
      </c>
      <c r="B2" s="73" t="s">
        <v>634</v>
      </c>
      <c r="C2" s="238" t="s">
        <v>635</v>
      </c>
      <c r="D2" s="239"/>
      <c r="E2" s="239"/>
      <c r="F2" s="239"/>
      <c r="G2" s="240"/>
      <c r="AG2" t="s">
        <v>729</v>
      </c>
    </row>
    <row r="3" spans="1:60" ht="24.95" customHeight="1">
      <c r="A3" s="143" t="s">
        <v>598</v>
      </c>
      <c r="B3" s="73" t="s">
        <v>648</v>
      </c>
      <c r="C3" s="238" t="s">
        <v>649</v>
      </c>
      <c r="D3" s="239"/>
      <c r="E3" s="239"/>
      <c r="F3" s="239"/>
      <c r="G3" s="240"/>
      <c r="AC3" s="90" t="s">
        <v>729</v>
      </c>
      <c r="AG3" t="s">
        <v>730</v>
      </c>
    </row>
    <row r="4" spans="1:60" ht="24.95" customHeight="1">
      <c r="A4" s="144" t="s">
        <v>599</v>
      </c>
      <c r="B4" s="145" t="s">
        <v>662</v>
      </c>
      <c r="C4" s="241" t="s">
        <v>663</v>
      </c>
      <c r="D4" s="242"/>
      <c r="E4" s="242"/>
      <c r="F4" s="242"/>
      <c r="G4" s="243"/>
      <c r="AG4" t="s">
        <v>731</v>
      </c>
    </row>
    <row r="5" spans="1:60">
      <c r="D5" s="142"/>
    </row>
    <row r="6" spans="1:60" ht="38.25">
      <c r="A6" s="146" t="s">
        <v>732</v>
      </c>
      <c r="B6" s="148" t="s">
        <v>733</v>
      </c>
      <c r="C6" s="148" t="s">
        <v>734</v>
      </c>
      <c r="D6" s="147" t="s">
        <v>735</v>
      </c>
      <c r="E6" s="146" t="s">
        <v>736</v>
      </c>
      <c r="F6" s="146" t="s">
        <v>737</v>
      </c>
      <c r="G6" s="146" t="s">
        <v>619</v>
      </c>
      <c r="H6" s="149" t="s">
        <v>620</v>
      </c>
      <c r="I6" s="149" t="s">
        <v>738</v>
      </c>
      <c r="J6" s="149" t="s">
        <v>621</v>
      </c>
      <c r="K6" s="149" t="s">
        <v>739</v>
      </c>
      <c r="L6" s="149" t="s">
        <v>740</v>
      </c>
      <c r="M6" s="149" t="s">
        <v>741</v>
      </c>
      <c r="N6" s="149" t="s">
        <v>742</v>
      </c>
      <c r="O6" s="149" t="s">
        <v>743</v>
      </c>
      <c r="P6" s="149" t="s">
        <v>744</v>
      </c>
      <c r="Q6" s="149" t="s">
        <v>745</v>
      </c>
      <c r="R6" s="149" t="s">
        <v>746</v>
      </c>
      <c r="S6" s="149" t="s">
        <v>747</v>
      </c>
      <c r="T6" s="149" t="s">
        <v>748</v>
      </c>
      <c r="U6" s="149" t="s">
        <v>749</v>
      </c>
      <c r="V6" s="149" t="s">
        <v>750</v>
      </c>
      <c r="W6" s="149" t="s">
        <v>751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53" t="s">
        <v>752</v>
      </c>
      <c r="B8" s="154" t="s">
        <v>668</v>
      </c>
      <c r="C8" s="175" t="s">
        <v>669</v>
      </c>
      <c r="D8" s="163"/>
      <c r="E8" s="164"/>
      <c r="F8" s="165"/>
      <c r="G8" s="165">
        <f>SUMIF(AG9:AG47,"&lt;&gt;NOR",G9:G47)</f>
        <v>0</v>
      </c>
      <c r="H8" s="165"/>
      <c r="I8" s="165">
        <f>SUM(I9:I47)</f>
        <v>0</v>
      </c>
      <c r="J8" s="165"/>
      <c r="K8" s="165">
        <f>SUM(K9:K47)</f>
        <v>0</v>
      </c>
      <c r="L8" s="165"/>
      <c r="M8" s="165">
        <f>SUM(M9:M47)</f>
        <v>0</v>
      </c>
      <c r="N8" s="165"/>
      <c r="O8" s="165">
        <f>SUM(O9:O47)</f>
        <v>166.64</v>
      </c>
      <c r="P8" s="165"/>
      <c r="Q8" s="165">
        <f>SUM(Q9:Q47)</f>
        <v>0</v>
      </c>
      <c r="R8" s="165"/>
      <c r="S8" s="165"/>
      <c r="T8" s="166"/>
      <c r="U8" s="162"/>
      <c r="V8" s="162">
        <f>SUM(V9:V47)</f>
        <v>427.16000000000008</v>
      </c>
      <c r="W8" s="162"/>
      <c r="AG8" t="s">
        <v>753</v>
      </c>
    </row>
    <row r="9" spans="1:60" outlineLevel="1">
      <c r="A9" s="167">
        <v>1</v>
      </c>
      <c r="B9" s="168" t="s">
        <v>465</v>
      </c>
      <c r="C9" s="176" t="s">
        <v>466</v>
      </c>
      <c r="D9" s="169" t="s">
        <v>829</v>
      </c>
      <c r="E9" s="170">
        <v>9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788</v>
      </c>
      <c r="S9" s="172" t="s">
        <v>757</v>
      </c>
      <c r="T9" s="173" t="s">
        <v>757</v>
      </c>
      <c r="U9" s="160">
        <v>1.7629999999999999</v>
      </c>
      <c r="V9" s="160">
        <f>ROUND(E9*U9,2)</f>
        <v>15.87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789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4" t="s">
        <v>467</v>
      </c>
      <c r="D10" s="245"/>
      <c r="E10" s="245"/>
      <c r="F10" s="245"/>
      <c r="G10" s="245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791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4" t="s">
        <v>468</v>
      </c>
      <c r="D11" s="179"/>
      <c r="E11" s="180">
        <v>9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807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67">
        <v>2</v>
      </c>
      <c r="B12" s="168" t="s">
        <v>469</v>
      </c>
      <c r="C12" s="176" t="s">
        <v>470</v>
      </c>
      <c r="D12" s="169" t="s">
        <v>829</v>
      </c>
      <c r="E12" s="170">
        <v>177.96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2">
        <v>0</v>
      </c>
      <c r="O12" s="172">
        <f>ROUND(E12*N12,2)</f>
        <v>0</v>
      </c>
      <c r="P12" s="172">
        <v>0</v>
      </c>
      <c r="Q12" s="172">
        <f>ROUND(E12*P12,2)</f>
        <v>0</v>
      </c>
      <c r="R12" s="172" t="s">
        <v>788</v>
      </c>
      <c r="S12" s="172" t="s">
        <v>757</v>
      </c>
      <c r="T12" s="173" t="s">
        <v>757</v>
      </c>
      <c r="U12" s="160">
        <v>0.2</v>
      </c>
      <c r="V12" s="160">
        <f>ROUND(E12*U12,2)</f>
        <v>35.590000000000003</v>
      </c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789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33.75" outlineLevel="1">
      <c r="A13" s="157"/>
      <c r="B13" s="158"/>
      <c r="C13" s="244" t="s">
        <v>837</v>
      </c>
      <c r="D13" s="245"/>
      <c r="E13" s="245"/>
      <c r="F13" s="245"/>
      <c r="G13" s="245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791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83" t="str">
        <f>C13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" s="150"/>
      <c r="BC13" s="150"/>
      <c r="BD13" s="150"/>
      <c r="BE13" s="150"/>
      <c r="BF13" s="150"/>
      <c r="BG13" s="150"/>
      <c r="BH13" s="150"/>
    </row>
    <row r="14" spans="1:60" ht="33.75" outlineLevel="1">
      <c r="A14" s="157"/>
      <c r="B14" s="158"/>
      <c r="C14" s="184" t="s">
        <v>471</v>
      </c>
      <c r="D14" s="179"/>
      <c r="E14" s="180">
        <v>77.8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807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>
      <c r="A15" s="157"/>
      <c r="B15" s="158"/>
      <c r="C15" s="184" t="s">
        <v>472</v>
      </c>
      <c r="D15" s="179"/>
      <c r="E15" s="180">
        <v>68.16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807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1">
      <c r="A16" s="157"/>
      <c r="B16" s="158"/>
      <c r="C16" s="184" t="s">
        <v>473</v>
      </c>
      <c r="D16" s="179"/>
      <c r="E16" s="180">
        <v>32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807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67">
        <v>3</v>
      </c>
      <c r="B17" s="168" t="s">
        <v>841</v>
      </c>
      <c r="C17" s="176" t="s">
        <v>842</v>
      </c>
      <c r="D17" s="169" t="s">
        <v>829</v>
      </c>
      <c r="E17" s="170">
        <v>177.96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2" t="s">
        <v>788</v>
      </c>
      <c r="S17" s="172" t="s">
        <v>757</v>
      </c>
      <c r="T17" s="173" t="s">
        <v>757</v>
      </c>
      <c r="U17" s="160">
        <v>8.4000000000000005E-2</v>
      </c>
      <c r="V17" s="160">
        <f>ROUND(E17*U17,2)</f>
        <v>14.95</v>
      </c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789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33.75" outlineLevel="1">
      <c r="A18" s="157"/>
      <c r="B18" s="158"/>
      <c r="C18" s="244" t="s">
        <v>837</v>
      </c>
      <c r="D18" s="245"/>
      <c r="E18" s="245"/>
      <c r="F18" s="245"/>
      <c r="G18" s="245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791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83" t="str">
        <f>C18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8" s="150"/>
      <c r="BC18" s="150"/>
      <c r="BD18" s="150"/>
      <c r="BE18" s="150"/>
      <c r="BF18" s="150"/>
      <c r="BG18" s="150"/>
      <c r="BH18" s="150"/>
    </row>
    <row r="19" spans="1:60" ht="22.5" outlineLevel="1">
      <c r="A19" s="167">
        <v>4</v>
      </c>
      <c r="B19" s="168" t="s">
        <v>843</v>
      </c>
      <c r="C19" s="176" t="s">
        <v>844</v>
      </c>
      <c r="D19" s="169" t="s">
        <v>787</v>
      </c>
      <c r="E19" s="170">
        <v>50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2">
        <v>9.8999999999999999E-4</v>
      </c>
      <c r="O19" s="172">
        <f>ROUND(E19*N19,2)</f>
        <v>0.05</v>
      </c>
      <c r="P19" s="172">
        <v>0</v>
      </c>
      <c r="Q19" s="172">
        <f>ROUND(E19*P19,2)</f>
        <v>0</v>
      </c>
      <c r="R19" s="172" t="s">
        <v>788</v>
      </c>
      <c r="S19" s="172" t="s">
        <v>757</v>
      </c>
      <c r="T19" s="173" t="s">
        <v>757</v>
      </c>
      <c r="U19" s="160">
        <v>0.23599999999999999</v>
      </c>
      <c r="V19" s="160">
        <f>ROUND(E19*U19,2)</f>
        <v>11.8</v>
      </c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789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244" t="s">
        <v>845</v>
      </c>
      <c r="D20" s="245"/>
      <c r="E20" s="245"/>
      <c r="F20" s="245"/>
      <c r="G20" s="245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791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184" t="s">
        <v>474</v>
      </c>
      <c r="D21" s="179"/>
      <c r="E21" s="180">
        <v>50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807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>
      <c r="A22" s="167">
        <v>5</v>
      </c>
      <c r="B22" s="168" t="s">
        <v>847</v>
      </c>
      <c r="C22" s="176" t="s">
        <v>848</v>
      </c>
      <c r="D22" s="169" t="s">
        <v>787</v>
      </c>
      <c r="E22" s="170">
        <v>49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2">
        <v>8.5999999999999998E-4</v>
      </c>
      <c r="O22" s="172">
        <f>ROUND(E22*N22,2)</f>
        <v>0.04</v>
      </c>
      <c r="P22" s="172">
        <v>0</v>
      </c>
      <c r="Q22" s="172">
        <f>ROUND(E22*P22,2)</f>
        <v>0</v>
      </c>
      <c r="R22" s="172" t="s">
        <v>788</v>
      </c>
      <c r="S22" s="172" t="s">
        <v>757</v>
      </c>
      <c r="T22" s="173" t="s">
        <v>757</v>
      </c>
      <c r="U22" s="160">
        <v>0.47899999999999998</v>
      </c>
      <c r="V22" s="160">
        <f>ROUND(E22*U22,2)</f>
        <v>23.47</v>
      </c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789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244" t="s">
        <v>845</v>
      </c>
      <c r="D23" s="245"/>
      <c r="E23" s="245"/>
      <c r="F23" s="245"/>
      <c r="G23" s="245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791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184" t="s">
        <v>475</v>
      </c>
      <c r="D24" s="179"/>
      <c r="E24" s="180">
        <v>49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807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67">
        <v>6</v>
      </c>
      <c r="B25" s="168" t="s">
        <v>850</v>
      </c>
      <c r="C25" s="176" t="s">
        <v>851</v>
      </c>
      <c r="D25" s="169" t="s">
        <v>787</v>
      </c>
      <c r="E25" s="170">
        <v>50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2">
        <v>0</v>
      </c>
      <c r="O25" s="172">
        <f>ROUND(E25*N25,2)</f>
        <v>0</v>
      </c>
      <c r="P25" s="172">
        <v>0</v>
      </c>
      <c r="Q25" s="172">
        <f>ROUND(E25*P25,2)</f>
        <v>0</v>
      </c>
      <c r="R25" s="172" t="s">
        <v>788</v>
      </c>
      <c r="S25" s="172" t="s">
        <v>757</v>
      </c>
      <c r="T25" s="173" t="s">
        <v>757</v>
      </c>
      <c r="U25" s="160">
        <v>7.0000000000000007E-2</v>
      </c>
      <c r="V25" s="160">
        <f>ROUND(E25*U25,2)</f>
        <v>3.5</v>
      </c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789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57"/>
      <c r="B26" s="158"/>
      <c r="C26" s="244" t="s">
        <v>852</v>
      </c>
      <c r="D26" s="245"/>
      <c r="E26" s="245"/>
      <c r="F26" s="245"/>
      <c r="G26" s="245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791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67">
        <v>7</v>
      </c>
      <c r="B27" s="168" t="s">
        <v>476</v>
      </c>
      <c r="C27" s="176" t="s">
        <v>477</v>
      </c>
      <c r="D27" s="169" t="s">
        <v>787</v>
      </c>
      <c r="E27" s="170">
        <v>49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0</v>
      </c>
      <c r="O27" s="172">
        <f>ROUND(E27*N27,2)</f>
        <v>0</v>
      </c>
      <c r="P27" s="172">
        <v>0</v>
      </c>
      <c r="Q27" s="172">
        <f>ROUND(E27*P27,2)</f>
        <v>0</v>
      </c>
      <c r="R27" s="172" t="s">
        <v>788</v>
      </c>
      <c r="S27" s="172" t="s">
        <v>757</v>
      </c>
      <c r="T27" s="173" t="s">
        <v>757</v>
      </c>
      <c r="U27" s="160">
        <v>0.32700000000000001</v>
      </c>
      <c r="V27" s="160">
        <f>ROUND(E27*U27,2)</f>
        <v>16.02</v>
      </c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789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244" t="s">
        <v>852</v>
      </c>
      <c r="D28" s="245"/>
      <c r="E28" s="245"/>
      <c r="F28" s="245"/>
      <c r="G28" s="245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791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67">
        <v>8</v>
      </c>
      <c r="B29" s="168" t="s">
        <v>856</v>
      </c>
      <c r="C29" s="176" t="s">
        <v>857</v>
      </c>
      <c r="D29" s="169" t="s">
        <v>829</v>
      </c>
      <c r="E29" s="170">
        <v>355.92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2">
        <v>0</v>
      </c>
      <c r="O29" s="172">
        <f>ROUND(E29*N29,2)</f>
        <v>0</v>
      </c>
      <c r="P29" s="172">
        <v>0</v>
      </c>
      <c r="Q29" s="172">
        <f>ROUND(E29*P29,2)</f>
        <v>0</v>
      </c>
      <c r="R29" s="172" t="s">
        <v>788</v>
      </c>
      <c r="S29" s="172" t="s">
        <v>757</v>
      </c>
      <c r="T29" s="173" t="s">
        <v>757</v>
      </c>
      <c r="U29" s="160">
        <v>0.34499999999999997</v>
      </c>
      <c r="V29" s="160">
        <f>ROUND(E29*U29,2)</f>
        <v>122.79</v>
      </c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789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244" t="s">
        <v>858</v>
      </c>
      <c r="D30" s="245"/>
      <c r="E30" s="245"/>
      <c r="F30" s="245"/>
      <c r="G30" s="245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791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184" t="s">
        <v>478</v>
      </c>
      <c r="D31" s="179"/>
      <c r="E31" s="180">
        <v>355.92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807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67">
        <v>9</v>
      </c>
      <c r="B32" s="168" t="s">
        <v>479</v>
      </c>
      <c r="C32" s="176" t="s">
        <v>480</v>
      </c>
      <c r="D32" s="169" t="s">
        <v>829</v>
      </c>
      <c r="E32" s="170">
        <v>355.92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2">
        <v>0</v>
      </c>
      <c r="O32" s="172">
        <f>ROUND(E32*N32,2)</f>
        <v>0</v>
      </c>
      <c r="P32" s="172">
        <v>0</v>
      </c>
      <c r="Q32" s="172">
        <f>ROUND(E32*P32,2)</f>
        <v>0</v>
      </c>
      <c r="R32" s="172" t="s">
        <v>788</v>
      </c>
      <c r="S32" s="172" t="s">
        <v>757</v>
      </c>
      <c r="T32" s="173" t="s">
        <v>757</v>
      </c>
      <c r="U32" s="160">
        <v>8.6999999999999994E-2</v>
      </c>
      <c r="V32" s="160">
        <f>ROUND(E32*U32,2)</f>
        <v>30.97</v>
      </c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789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244" t="s">
        <v>861</v>
      </c>
      <c r="D33" s="245"/>
      <c r="E33" s="245"/>
      <c r="F33" s="245"/>
      <c r="G33" s="245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791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2.5" outlineLevel="1">
      <c r="A34" s="167">
        <v>10</v>
      </c>
      <c r="B34" s="168" t="s">
        <v>895</v>
      </c>
      <c r="C34" s="176" t="s">
        <v>896</v>
      </c>
      <c r="D34" s="169" t="s">
        <v>829</v>
      </c>
      <c r="E34" s="170">
        <v>135.672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2">
        <v>0</v>
      </c>
      <c r="O34" s="172">
        <f>ROUND(E34*N34,2)</f>
        <v>0</v>
      </c>
      <c r="P34" s="172">
        <v>0</v>
      </c>
      <c r="Q34" s="172">
        <f>ROUND(E34*P34,2)</f>
        <v>0</v>
      </c>
      <c r="R34" s="172" t="s">
        <v>788</v>
      </c>
      <c r="S34" s="172" t="s">
        <v>757</v>
      </c>
      <c r="T34" s="173" t="s">
        <v>757</v>
      </c>
      <c r="U34" s="160">
        <v>0.20200000000000001</v>
      </c>
      <c r="V34" s="160">
        <f>ROUND(E34*U34,2)</f>
        <v>27.41</v>
      </c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789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244" t="s">
        <v>897</v>
      </c>
      <c r="D35" s="245"/>
      <c r="E35" s="245"/>
      <c r="F35" s="245"/>
      <c r="G35" s="245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791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184" t="s">
        <v>481</v>
      </c>
      <c r="D36" s="179"/>
      <c r="E36" s="180">
        <v>101.11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807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57"/>
      <c r="B37" s="158"/>
      <c r="C37" s="184" t="s">
        <v>482</v>
      </c>
      <c r="D37" s="179"/>
      <c r="E37" s="180">
        <v>34.56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807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67">
        <v>11</v>
      </c>
      <c r="B38" s="168" t="s">
        <v>483</v>
      </c>
      <c r="C38" s="176" t="s">
        <v>484</v>
      </c>
      <c r="D38" s="169" t="s">
        <v>829</v>
      </c>
      <c r="E38" s="170">
        <v>50.607999999999997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2">
        <v>0</v>
      </c>
      <c r="O38" s="172">
        <f>ROUND(E38*N38,2)</f>
        <v>0</v>
      </c>
      <c r="P38" s="172">
        <v>0</v>
      </c>
      <c r="Q38" s="172">
        <f>ROUND(E38*P38,2)</f>
        <v>0</v>
      </c>
      <c r="R38" s="172" t="s">
        <v>788</v>
      </c>
      <c r="S38" s="172" t="s">
        <v>757</v>
      </c>
      <c r="T38" s="173" t="s">
        <v>757</v>
      </c>
      <c r="U38" s="160">
        <v>1.587</v>
      </c>
      <c r="V38" s="160">
        <f>ROUND(E38*U38,2)</f>
        <v>80.31</v>
      </c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789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ht="22.5" outlineLevel="1">
      <c r="A39" s="157"/>
      <c r="B39" s="158"/>
      <c r="C39" s="244" t="s">
        <v>485</v>
      </c>
      <c r="D39" s="245"/>
      <c r="E39" s="245"/>
      <c r="F39" s="245"/>
      <c r="G39" s="245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791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83" t="str">
        <f>C39</f>
        <v>sypaninou z vhodných hornin tř. 1 - 4 nebo materiálem připraveným podél výkopu ve vzdálenosti do 3 m od jeho kraje, pro jakoukoliv hloubku výkopu a jakoukoliv míru zhutnění,</v>
      </c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184" t="s">
        <v>486</v>
      </c>
      <c r="D40" s="179"/>
      <c r="E40" s="180">
        <v>7.49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807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184" t="s">
        <v>487</v>
      </c>
      <c r="D41" s="179"/>
      <c r="E41" s="180">
        <v>43.12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807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67">
        <v>12</v>
      </c>
      <c r="B42" s="168" t="s">
        <v>488</v>
      </c>
      <c r="C42" s="176" t="s">
        <v>988</v>
      </c>
      <c r="D42" s="169" t="s">
        <v>829</v>
      </c>
      <c r="E42" s="170">
        <v>26.24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2">
        <v>1.8907700000000001</v>
      </c>
      <c r="O42" s="172">
        <f>ROUND(E42*N42,2)</f>
        <v>49.61</v>
      </c>
      <c r="P42" s="172">
        <v>0</v>
      </c>
      <c r="Q42" s="172">
        <f>ROUND(E42*P42,2)</f>
        <v>0</v>
      </c>
      <c r="R42" s="172" t="s">
        <v>983</v>
      </c>
      <c r="S42" s="172" t="s">
        <v>757</v>
      </c>
      <c r="T42" s="173" t="s">
        <v>757</v>
      </c>
      <c r="U42" s="160">
        <v>1.6950000000000001</v>
      </c>
      <c r="V42" s="160">
        <f>ROUND(E42*U42,2)</f>
        <v>44.48</v>
      </c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789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244" t="s">
        <v>984</v>
      </c>
      <c r="D43" s="245"/>
      <c r="E43" s="245"/>
      <c r="F43" s="245"/>
      <c r="G43" s="245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791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184" t="s">
        <v>489</v>
      </c>
      <c r="D44" s="179"/>
      <c r="E44" s="180">
        <v>4.68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807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184" t="s">
        <v>490</v>
      </c>
      <c r="D45" s="179"/>
      <c r="E45" s="180">
        <v>21.56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807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67">
        <v>13</v>
      </c>
      <c r="B46" s="168" t="s">
        <v>491</v>
      </c>
      <c r="C46" s="176" t="s">
        <v>492</v>
      </c>
      <c r="D46" s="169" t="s">
        <v>941</v>
      </c>
      <c r="E46" s="170">
        <v>116.93566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2">
        <v>1</v>
      </c>
      <c r="O46" s="172">
        <f>ROUND(E46*N46,2)</f>
        <v>116.94</v>
      </c>
      <c r="P46" s="172">
        <v>0</v>
      </c>
      <c r="Q46" s="172">
        <f>ROUND(E46*P46,2)</f>
        <v>0</v>
      </c>
      <c r="R46" s="172" t="s">
        <v>932</v>
      </c>
      <c r="S46" s="172" t="s">
        <v>757</v>
      </c>
      <c r="T46" s="173" t="s">
        <v>757</v>
      </c>
      <c r="U46" s="160">
        <v>0</v>
      </c>
      <c r="V46" s="160">
        <f>ROUND(E46*U46,2)</f>
        <v>0</v>
      </c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933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57"/>
      <c r="B47" s="158"/>
      <c r="C47" s="184" t="s">
        <v>493</v>
      </c>
      <c r="D47" s="179"/>
      <c r="E47" s="180">
        <v>116.94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807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>
      <c r="A48" s="153" t="s">
        <v>752</v>
      </c>
      <c r="B48" s="154" t="s">
        <v>670</v>
      </c>
      <c r="C48" s="175" t="s">
        <v>671</v>
      </c>
      <c r="D48" s="163"/>
      <c r="E48" s="164"/>
      <c r="F48" s="165"/>
      <c r="G48" s="165">
        <f>SUMIF(AG49:AG51,"&lt;&gt;NOR",G49:G51)</f>
        <v>0</v>
      </c>
      <c r="H48" s="165"/>
      <c r="I48" s="165">
        <f>SUM(I49:I51)</f>
        <v>0</v>
      </c>
      <c r="J48" s="165"/>
      <c r="K48" s="165">
        <f>SUM(K49:K51)</f>
        <v>0</v>
      </c>
      <c r="L48" s="165"/>
      <c r="M48" s="165">
        <f>SUM(M49:M51)</f>
        <v>0</v>
      </c>
      <c r="N48" s="165"/>
      <c r="O48" s="165">
        <f>SUM(O49:O51)</f>
        <v>3.06</v>
      </c>
      <c r="P48" s="165"/>
      <c r="Q48" s="165">
        <f>SUM(Q49:Q51)</f>
        <v>0</v>
      </c>
      <c r="R48" s="165"/>
      <c r="S48" s="165"/>
      <c r="T48" s="166"/>
      <c r="U48" s="162"/>
      <c r="V48" s="162">
        <f>SUM(V49:V51)</f>
        <v>0.57999999999999996</v>
      </c>
      <c r="W48" s="162"/>
      <c r="AG48" t="s">
        <v>753</v>
      </c>
    </row>
    <row r="49" spans="1:60" outlineLevel="1">
      <c r="A49" s="167">
        <v>14</v>
      </c>
      <c r="B49" s="168" t="s">
        <v>494</v>
      </c>
      <c r="C49" s="176" t="s">
        <v>495</v>
      </c>
      <c r="D49" s="169" t="s">
        <v>829</v>
      </c>
      <c r="E49" s="170">
        <v>1.2124999999999999</v>
      </c>
      <c r="F49" s="171"/>
      <c r="G49" s="172">
        <f>ROUND(E49*F49,2)</f>
        <v>0</v>
      </c>
      <c r="H49" s="171"/>
      <c r="I49" s="172">
        <f>ROUND(E49*H49,2)</f>
        <v>0</v>
      </c>
      <c r="J49" s="171"/>
      <c r="K49" s="172">
        <f>ROUND(E49*J49,2)</f>
        <v>0</v>
      </c>
      <c r="L49" s="172">
        <v>21</v>
      </c>
      <c r="M49" s="172">
        <f>G49*(1+L49/100)</f>
        <v>0</v>
      </c>
      <c r="N49" s="172">
        <v>2.5249999999999999</v>
      </c>
      <c r="O49" s="172">
        <f>ROUND(E49*N49,2)</f>
        <v>3.06</v>
      </c>
      <c r="P49" s="172">
        <v>0</v>
      </c>
      <c r="Q49" s="172">
        <f>ROUND(E49*P49,2)</f>
        <v>0</v>
      </c>
      <c r="R49" s="172" t="s">
        <v>1007</v>
      </c>
      <c r="S49" s="172" t="s">
        <v>757</v>
      </c>
      <c r="T49" s="173" t="s">
        <v>757</v>
      </c>
      <c r="U49" s="160">
        <v>0.47699999999999998</v>
      </c>
      <c r="V49" s="160">
        <f>ROUND(E49*U49,2)</f>
        <v>0.57999999999999996</v>
      </c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789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ht="22.5" outlineLevel="1">
      <c r="A50" s="157"/>
      <c r="B50" s="158"/>
      <c r="C50" s="184" t="s">
        <v>496</v>
      </c>
      <c r="D50" s="179"/>
      <c r="E50" s="180">
        <v>0.81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807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>
      <c r="A51" s="157"/>
      <c r="B51" s="158"/>
      <c r="C51" s="184" t="s">
        <v>497</v>
      </c>
      <c r="D51" s="179"/>
      <c r="E51" s="180">
        <v>0.4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807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>
      <c r="A52" s="153" t="s">
        <v>752</v>
      </c>
      <c r="B52" s="154" t="s">
        <v>688</v>
      </c>
      <c r="C52" s="175" t="s">
        <v>689</v>
      </c>
      <c r="D52" s="163"/>
      <c r="E52" s="164"/>
      <c r="F52" s="165"/>
      <c r="G52" s="165">
        <f>SUMIF(AG53:AG78,"&lt;&gt;NOR",G53:G78)</f>
        <v>0</v>
      </c>
      <c r="H52" s="165"/>
      <c r="I52" s="165">
        <f>SUM(I53:I78)</f>
        <v>0</v>
      </c>
      <c r="J52" s="165"/>
      <c r="K52" s="165">
        <f>SUM(K53:K78)</f>
        <v>0</v>
      </c>
      <c r="L52" s="165"/>
      <c r="M52" s="165">
        <f>SUM(M53:M78)</f>
        <v>0</v>
      </c>
      <c r="N52" s="165"/>
      <c r="O52" s="165">
        <f>SUM(O53:O78)</f>
        <v>1.1000000000000003</v>
      </c>
      <c r="P52" s="165"/>
      <c r="Q52" s="165">
        <f>SUM(Q53:Q78)</f>
        <v>0</v>
      </c>
      <c r="R52" s="165"/>
      <c r="S52" s="165"/>
      <c r="T52" s="166"/>
      <c r="U52" s="162"/>
      <c r="V52" s="162">
        <f>SUM(V53:V78)</f>
        <v>155.04000000000002</v>
      </c>
      <c r="W52" s="162"/>
      <c r="AG52" t="s">
        <v>753</v>
      </c>
    </row>
    <row r="53" spans="1:60" outlineLevel="1">
      <c r="A53" s="167">
        <v>15</v>
      </c>
      <c r="B53" s="168" t="s">
        <v>1028</v>
      </c>
      <c r="C53" s="176" t="s">
        <v>1029</v>
      </c>
      <c r="D53" s="169" t="s">
        <v>797</v>
      </c>
      <c r="E53" s="170">
        <v>12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2">
        <v>0</v>
      </c>
      <c r="O53" s="172">
        <f>ROUND(E53*N53,2)</f>
        <v>0</v>
      </c>
      <c r="P53" s="172">
        <v>0</v>
      </c>
      <c r="Q53" s="172">
        <f>ROUND(E53*P53,2)</f>
        <v>0</v>
      </c>
      <c r="R53" s="172" t="s">
        <v>983</v>
      </c>
      <c r="S53" s="172" t="s">
        <v>757</v>
      </c>
      <c r="T53" s="173" t="s">
        <v>757</v>
      </c>
      <c r="U53" s="160">
        <v>0.65</v>
      </c>
      <c r="V53" s="160">
        <f>ROUND(E53*U53,2)</f>
        <v>7.8</v>
      </c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789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67">
        <v>16</v>
      </c>
      <c r="B54" s="168" t="s">
        <v>498</v>
      </c>
      <c r="C54" s="176" t="s">
        <v>499</v>
      </c>
      <c r="D54" s="169" t="s">
        <v>797</v>
      </c>
      <c r="E54" s="170">
        <v>12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2">
        <v>4.6800000000000001E-3</v>
      </c>
      <c r="O54" s="172">
        <f>ROUND(E54*N54,2)</f>
        <v>0.06</v>
      </c>
      <c r="P54" s="172">
        <v>0</v>
      </c>
      <c r="Q54" s="172">
        <f>ROUND(E54*P54,2)</f>
        <v>0</v>
      </c>
      <c r="R54" s="172" t="s">
        <v>983</v>
      </c>
      <c r="S54" s="172" t="s">
        <v>757</v>
      </c>
      <c r="T54" s="173" t="s">
        <v>757</v>
      </c>
      <c r="U54" s="160">
        <v>0.68</v>
      </c>
      <c r="V54" s="160">
        <f>ROUND(E54*U54,2)</f>
        <v>8.16</v>
      </c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789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ht="22.5" outlineLevel="1">
      <c r="A55" s="167">
        <v>17</v>
      </c>
      <c r="B55" s="168" t="s">
        <v>500</v>
      </c>
      <c r="C55" s="176" t="s">
        <v>501</v>
      </c>
      <c r="D55" s="169" t="s">
        <v>813</v>
      </c>
      <c r="E55" s="170">
        <v>33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72">
        <v>2.0999999999999999E-3</v>
      </c>
      <c r="O55" s="172">
        <f>ROUND(E55*N55,2)</f>
        <v>7.0000000000000007E-2</v>
      </c>
      <c r="P55" s="172">
        <v>0</v>
      </c>
      <c r="Q55" s="172">
        <f>ROUND(E55*P55,2)</f>
        <v>0</v>
      </c>
      <c r="R55" s="172" t="s">
        <v>502</v>
      </c>
      <c r="S55" s="172" t="s">
        <v>757</v>
      </c>
      <c r="T55" s="173" t="s">
        <v>757</v>
      </c>
      <c r="U55" s="160">
        <v>0.8</v>
      </c>
      <c r="V55" s="160">
        <f>ROUND(E55*U55,2)</f>
        <v>26.4</v>
      </c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789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57"/>
      <c r="B56" s="158"/>
      <c r="C56" s="184" t="s">
        <v>503</v>
      </c>
      <c r="D56" s="179"/>
      <c r="E56" s="180">
        <v>33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807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22.5" outlineLevel="1">
      <c r="A57" s="167">
        <v>18</v>
      </c>
      <c r="B57" s="168" t="s">
        <v>504</v>
      </c>
      <c r="C57" s="176" t="s">
        <v>505</v>
      </c>
      <c r="D57" s="169" t="s">
        <v>813</v>
      </c>
      <c r="E57" s="170">
        <v>128.5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2">
        <v>3.5699999999999998E-3</v>
      </c>
      <c r="O57" s="172">
        <f>ROUND(E57*N57,2)</f>
        <v>0.46</v>
      </c>
      <c r="P57" s="172">
        <v>0</v>
      </c>
      <c r="Q57" s="172">
        <f>ROUND(E57*P57,2)</f>
        <v>0</v>
      </c>
      <c r="R57" s="172" t="s">
        <v>502</v>
      </c>
      <c r="S57" s="172" t="s">
        <v>757</v>
      </c>
      <c r="T57" s="173" t="s">
        <v>757</v>
      </c>
      <c r="U57" s="160">
        <v>0.55000000000000004</v>
      </c>
      <c r="V57" s="160">
        <f>ROUND(E57*U57,2)</f>
        <v>70.680000000000007</v>
      </c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789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184" t="s">
        <v>506</v>
      </c>
      <c r="D58" s="179"/>
      <c r="E58" s="18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807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184" t="s">
        <v>507</v>
      </c>
      <c r="D59" s="179"/>
      <c r="E59" s="180">
        <v>5.5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807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184" t="s">
        <v>508</v>
      </c>
      <c r="D60" s="179"/>
      <c r="E60" s="180">
        <v>22.5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807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>
      <c r="A61" s="157"/>
      <c r="B61" s="158"/>
      <c r="C61" s="184" t="s">
        <v>509</v>
      </c>
      <c r="D61" s="179"/>
      <c r="E61" s="180">
        <v>7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807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184" t="s">
        <v>510</v>
      </c>
      <c r="D62" s="179"/>
      <c r="E62" s="18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807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184" t="s">
        <v>511</v>
      </c>
      <c r="D63" s="179"/>
      <c r="E63" s="180">
        <v>14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807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184" t="s">
        <v>512</v>
      </c>
      <c r="D64" s="179"/>
      <c r="E64" s="180">
        <v>14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807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57"/>
      <c r="B65" s="158"/>
      <c r="C65" s="184" t="s">
        <v>513</v>
      </c>
      <c r="D65" s="179"/>
      <c r="E65" s="180">
        <v>9.5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807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184" t="s">
        <v>514</v>
      </c>
      <c r="D66" s="179"/>
      <c r="E66" s="180">
        <v>32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807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184" t="s">
        <v>515</v>
      </c>
      <c r="D67" s="179"/>
      <c r="E67" s="180">
        <v>10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807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184" t="s">
        <v>516</v>
      </c>
      <c r="D68" s="179"/>
      <c r="E68" s="180">
        <v>9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807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184" t="s">
        <v>517</v>
      </c>
      <c r="D69" s="179"/>
      <c r="E69" s="180">
        <v>5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807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ht="22.5" outlineLevel="1">
      <c r="A70" s="167">
        <v>19</v>
      </c>
      <c r="B70" s="168" t="s">
        <v>518</v>
      </c>
      <c r="C70" s="176" t="s">
        <v>519</v>
      </c>
      <c r="D70" s="169" t="s">
        <v>813</v>
      </c>
      <c r="E70" s="170">
        <v>70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72">
        <v>4.0299999999999997E-3</v>
      </c>
      <c r="O70" s="172">
        <f>ROUND(E70*N70,2)</f>
        <v>0.28000000000000003</v>
      </c>
      <c r="P70" s="172">
        <v>0</v>
      </c>
      <c r="Q70" s="172">
        <f>ROUND(E70*P70,2)</f>
        <v>0</v>
      </c>
      <c r="R70" s="172" t="s">
        <v>502</v>
      </c>
      <c r="S70" s="172" t="s">
        <v>757</v>
      </c>
      <c r="T70" s="173" t="s">
        <v>757</v>
      </c>
      <c r="U70" s="160">
        <v>0.6</v>
      </c>
      <c r="V70" s="160">
        <f>ROUND(E70*U70,2)</f>
        <v>42</v>
      </c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789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184" t="s">
        <v>520</v>
      </c>
      <c r="D71" s="179"/>
      <c r="E71" s="180">
        <v>70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807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67">
        <v>20</v>
      </c>
      <c r="B72" s="168" t="s">
        <v>521</v>
      </c>
      <c r="C72" s="176" t="s">
        <v>522</v>
      </c>
      <c r="D72" s="169" t="s">
        <v>797</v>
      </c>
      <c r="E72" s="170">
        <v>6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2">
        <v>8.7799999999999996E-3</v>
      </c>
      <c r="O72" s="172">
        <f>ROUND(E72*N72,2)</f>
        <v>0.05</v>
      </c>
      <c r="P72" s="172">
        <v>0</v>
      </c>
      <c r="Q72" s="172">
        <f>ROUND(E72*P72,2)</f>
        <v>0</v>
      </c>
      <c r="R72" s="172" t="s">
        <v>932</v>
      </c>
      <c r="S72" s="172" t="s">
        <v>757</v>
      </c>
      <c r="T72" s="173" t="s">
        <v>757</v>
      </c>
      <c r="U72" s="160">
        <v>0</v>
      </c>
      <c r="V72" s="160">
        <f>ROUND(E72*U72,2)</f>
        <v>0</v>
      </c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933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22.5" outlineLevel="1">
      <c r="A73" s="167">
        <v>21</v>
      </c>
      <c r="B73" s="168" t="s">
        <v>523</v>
      </c>
      <c r="C73" s="176" t="s">
        <v>524</v>
      </c>
      <c r="D73" s="169" t="s">
        <v>797</v>
      </c>
      <c r="E73" s="170">
        <v>12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2">
        <v>1.8E-3</v>
      </c>
      <c r="O73" s="172">
        <f>ROUND(E73*N73,2)</f>
        <v>0.02</v>
      </c>
      <c r="P73" s="172">
        <v>0</v>
      </c>
      <c r="Q73" s="172">
        <f>ROUND(E73*P73,2)</f>
        <v>0</v>
      </c>
      <c r="R73" s="172" t="s">
        <v>932</v>
      </c>
      <c r="S73" s="172" t="s">
        <v>757</v>
      </c>
      <c r="T73" s="173" t="s">
        <v>757</v>
      </c>
      <c r="U73" s="160">
        <v>0</v>
      </c>
      <c r="V73" s="160">
        <f>ROUND(E73*U73,2)</f>
        <v>0</v>
      </c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933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184" t="s">
        <v>525</v>
      </c>
      <c r="D74" s="179"/>
      <c r="E74" s="180">
        <v>6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807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184" t="s">
        <v>526</v>
      </c>
      <c r="D75" s="179"/>
      <c r="E75" s="180">
        <v>6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807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67">
        <v>22</v>
      </c>
      <c r="B76" s="168" t="s">
        <v>527</v>
      </c>
      <c r="C76" s="176" t="s">
        <v>528</v>
      </c>
      <c r="D76" s="169" t="s">
        <v>797</v>
      </c>
      <c r="E76" s="170">
        <v>6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2">
        <v>5.9199999999999999E-3</v>
      </c>
      <c r="O76" s="172">
        <f>ROUND(E76*N76,2)</f>
        <v>0.04</v>
      </c>
      <c r="P76" s="172">
        <v>0</v>
      </c>
      <c r="Q76" s="172">
        <f>ROUND(E76*P76,2)</f>
        <v>0</v>
      </c>
      <c r="R76" s="172" t="s">
        <v>932</v>
      </c>
      <c r="S76" s="172" t="s">
        <v>757</v>
      </c>
      <c r="T76" s="173" t="s">
        <v>757</v>
      </c>
      <c r="U76" s="160">
        <v>0</v>
      </c>
      <c r="V76" s="160">
        <f>ROUND(E76*U76,2)</f>
        <v>0</v>
      </c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933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67">
        <v>23</v>
      </c>
      <c r="B77" s="168" t="s">
        <v>529</v>
      </c>
      <c r="C77" s="176" t="s">
        <v>530</v>
      </c>
      <c r="D77" s="169" t="s">
        <v>797</v>
      </c>
      <c r="E77" s="170">
        <v>6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2">
        <v>8.0599999999999995E-3</v>
      </c>
      <c r="O77" s="172">
        <f>ROUND(E77*N77,2)</f>
        <v>0.05</v>
      </c>
      <c r="P77" s="172">
        <v>0</v>
      </c>
      <c r="Q77" s="172">
        <f>ROUND(E77*P77,2)</f>
        <v>0</v>
      </c>
      <c r="R77" s="172" t="s">
        <v>932</v>
      </c>
      <c r="S77" s="172" t="s">
        <v>757</v>
      </c>
      <c r="T77" s="173" t="s">
        <v>757</v>
      </c>
      <c r="U77" s="160">
        <v>0</v>
      </c>
      <c r="V77" s="160">
        <f>ROUND(E77*U77,2)</f>
        <v>0</v>
      </c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933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ht="33.75" outlineLevel="1">
      <c r="A78" s="167">
        <v>24</v>
      </c>
      <c r="B78" s="168" t="s">
        <v>531</v>
      </c>
      <c r="C78" s="176" t="s">
        <v>532</v>
      </c>
      <c r="D78" s="169" t="s">
        <v>797</v>
      </c>
      <c r="E78" s="170">
        <v>6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2">
        <v>1.234E-2</v>
      </c>
      <c r="O78" s="172">
        <f>ROUND(E78*N78,2)</f>
        <v>7.0000000000000007E-2</v>
      </c>
      <c r="P78" s="172">
        <v>0</v>
      </c>
      <c r="Q78" s="172">
        <f>ROUND(E78*P78,2)</f>
        <v>0</v>
      </c>
      <c r="R78" s="172" t="s">
        <v>932</v>
      </c>
      <c r="S78" s="172" t="s">
        <v>757</v>
      </c>
      <c r="T78" s="173" t="s">
        <v>757</v>
      </c>
      <c r="U78" s="160">
        <v>0</v>
      </c>
      <c r="V78" s="160">
        <f>ROUND(E78*U78,2)</f>
        <v>0</v>
      </c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933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>
      <c r="A79" s="153" t="s">
        <v>752</v>
      </c>
      <c r="B79" s="154" t="s">
        <v>699</v>
      </c>
      <c r="C79" s="175" t="s">
        <v>698</v>
      </c>
      <c r="D79" s="163"/>
      <c r="E79" s="164"/>
      <c r="F79" s="165"/>
      <c r="G79" s="165">
        <f>SUMIF(AG80:AG82,"&lt;&gt;NOR",G80:G82)</f>
        <v>0</v>
      </c>
      <c r="H79" s="165"/>
      <c r="I79" s="165">
        <f>SUM(I80:I82)</f>
        <v>0</v>
      </c>
      <c r="J79" s="165"/>
      <c r="K79" s="165">
        <f>SUM(K80:K82)</f>
        <v>0</v>
      </c>
      <c r="L79" s="165"/>
      <c r="M79" s="165">
        <f>SUM(M80:M82)</f>
        <v>0</v>
      </c>
      <c r="N79" s="165"/>
      <c r="O79" s="165">
        <f>SUM(O80:O82)</f>
        <v>0.02</v>
      </c>
      <c r="P79" s="165"/>
      <c r="Q79" s="165">
        <f>SUM(Q80:Q82)</f>
        <v>5.94</v>
      </c>
      <c r="R79" s="165"/>
      <c r="S79" s="165"/>
      <c r="T79" s="166"/>
      <c r="U79" s="162"/>
      <c r="V79" s="162">
        <f>SUM(V80:V82)</f>
        <v>112.73</v>
      </c>
      <c r="W79" s="162"/>
      <c r="AG79" t="s">
        <v>753</v>
      </c>
    </row>
    <row r="80" spans="1:60" ht="22.5" outlineLevel="1">
      <c r="A80" s="167">
        <v>25</v>
      </c>
      <c r="B80" s="168" t="s">
        <v>533</v>
      </c>
      <c r="C80" s="176" t="s">
        <v>534</v>
      </c>
      <c r="D80" s="169" t="s">
        <v>797</v>
      </c>
      <c r="E80" s="170">
        <v>18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72">
        <v>1.33E-3</v>
      </c>
      <c r="O80" s="172">
        <f>ROUND(E80*N80,2)</f>
        <v>0.02</v>
      </c>
      <c r="P80" s="172">
        <v>0.33</v>
      </c>
      <c r="Q80" s="172">
        <f>ROUND(E80*P80,2)</f>
        <v>5.94</v>
      </c>
      <c r="R80" s="172" t="s">
        <v>975</v>
      </c>
      <c r="S80" s="172" t="s">
        <v>757</v>
      </c>
      <c r="T80" s="173" t="s">
        <v>757</v>
      </c>
      <c r="U80" s="160">
        <v>6.2629999999999999</v>
      </c>
      <c r="V80" s="160">
        <f>ROUND(E80*U80,2)</f>
        <v>112.73</v>
      </c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789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244" t="s">
        <v>535</v>
      </c>
      <c r="D81" s="245"/>
      <c r="E81" s="245"/>
      <c r="F81" s="245"/>
      <c r="G81" s="245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791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>
      <c r="A82" s="157"/>
      <c r="B82" s="158"/>
      <c r="C82" s="184" t="s">
        <v>536</v>
      </c>
      <c r="D82" s="179"/>
      <c r="E82" s="180">
        <v>18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807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>
      <c r="A83" s="153" t="s">
        <v>752</v>
      </c>
      <c r="B83" s="154" t="s">
        <v>700</v>
      </c>
      <c r="C83" s="175" t="s">
        <v>701</v>
      </c>
      <c r="D83" s="163"/>
      <c r="E83" s="164"/>
      <c r="F83" s="165"/>
      <c r="G83" s="165">
        <f>SUMIF(AG84:AG85,"&lt;&gt;NOR",G84:G85)</f>
        <v>0</v>
      </c>
      <c r="H83" s="165"/>
      <c r="I83" s="165">
        <f>SUM(I84:I85)</f>
        <v>0</v>
      </c>
      <c r="J83" s="165"/>
      <c r="K83" s="165">
        <f>SUM(K84:K85)</f>
        <v>0</v>
      </c>
      <c r="L83" s="165"/>
      <c r="M83" s="165">
        <f>SUM(M84:M85)</f>
        <v>0</v>
      </c>
      <c r="N83" s="165"/>
      <c r="O83" s="165">
        <f>SUM(O84:O85)</f>
        <v>0</v>
      </c>
      <c r="P83" s="165"/>
      <c r="Q83" s="165">
        <f>SUM(Q84:Q85)</f>
        <v>0</v>
      </c>
      <c r="R83" s="165"/>
      <c r="S83" s="165"/>
      <c r="T83" s="166"/>
      <c r="U83" s="162"/>
      <c r="V83" s="162">
        <f>SUM(V84:V85)</f>
        <v>36.130000000000003</v>
      </c>
      <c r="W83" s="162"/>
      <c r="AG83" t="s">
        <v>753</v>
      </c>
    </row>
    <row r="84" spans="1:60" ht="22.5" outlineLevel="1">
      <c r="A84" s="167">
        <v>26</v>
      </c>
      <c r="B84" s="168" t="s">
        <v>1055</v>
      </c>
      <c r="C84" s="176" t="s">
        <v>1056</v>
      </c>
      <c r="D84" s="169" t="s">
        <v>941</v>
      </c>
      <c r="E84" s="170">
        <v>170.82511</v>
      </c>
      <c r="F84" s="171"/>
      <c r="G84" s="172">
        <f>ROUND(E84*F84,2)</f>
        <v>0</v>
      </c>
      <c r="H84" s="171"/>
      <c r="I84" s="172">
        <f>ROUND(E84*H84,2)</f>
        <v>0</v>
      </c>
      <c r="J84" s="171"/>
      <c r="K84" s="172">
        <f>ROUND(E84*J84,2)</f>
        <v>0</v>
      </c>
      <c r="L84" s="172">
        <v>21</v>
      </c>
      <c r="M84" s="172">
        <f>G84*(1+L84/100)</f>
        <v>0</v>
      </c>
      <c r="N84" s="172">
        <v>0</v>
      </c>
      <c r="O84" s="172">
        <f>ROUND(E84*N84,2)</f>
        <v>0</v>
      </c>
      <c r="P84" s="172">
        <v>0</v>
      </c>
      <c r="Q84" s="172">
        <f>ROUND(E84*P84,2)</f>
        <v>0</v>
      </c>
      <c r="R84" s="172" t="s">
        <v>983</v>
      </c>
      <c r="S84" s="172" t="s">
        <v>757</v>
      </c>
      <c r="T84" s="173" t="s">
        <v>757</v>
      </c>
      <c r="U84" s="160">
        <v>0.21149999999999999</v>
      </c>
      <c r="V84" s="160">
        <f>ROUND(E84*U84,2)</f>
        <v>36.130000000000003</v>
      </c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1057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57"/>
      <c r="B85" s="158"/>
      <c r="C85" s="244" t="s">
        <v>1058</v>
      </c>
      <c r="D85" s="245"/>
      <c r="E85" s="245"/>
      <c r="F85" s="245"/>
      <c r="G85" s="245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791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>
      <c r="A86" s="153" t="s">
        <v>752</v>
      </c>
      <c r="B86" s="154" t="s">
        <v>706</v>
      </c>
      <c r="C86" s="175" t="s">
        <v>707</v>
      </c>
      <c r="D86" s="163"/>
      <c r="E86" s="164"/>
      <c r="F86" s="165"/>
      <c r="G86" s="165">
        <f>SUMIF(AG87:AG107,"&lt;&gt;NOR",G87:G107)</f>
        <v>0</v>
      </c>
      <c r="H86" s="165"/>
      <c r="I86" s="165">
        <f>SUM(I87:I107)</f>
        <v>0</v>
      </c>
      <c r="J86" s="165"/>
      <c r="K86" s="165">
        <f>SUM(K87:K107)</f>
        <v>0</v>
      </c>
      <c r="L86" s="165"/>
      <c r="M86" s="165">
        <f>SUM(M87:M107)</f>
        <v>0</v>
      </c>
      <c r="N86" s="165"/>
      <c r="O86" s="165">
        <f>SUM(O87:O107)</f>
        <v>0.76</v>
      </c>
      <c r="P86" s="165"/>
      <c r="Q86" s="165">
        <f>SUM(Q87:Q107)</f>
        <v>2.35</v>
      </c>
      <c r="R86" s="165"/>
      <c r="S86" s="165"/>
      <c r="T86" s="166"/>
      <c r="U86" s="162"/>
      <c r="V86" s="162">
        <f>SUM(V87:V107)</f>
        <v>60.35</v>
      </c>
      <c r="W86" s="162"/>
      <c r="AG86" t="s">
        <v>753</v>
      </c>
    </row>
    <row r="87" spans="1:60" outlineLevel="1">
      <c r="A87" s="167">
        <v>27</v>
      </c>
      <c r="B87" s="168" t="s">
        <v>537</v>
      </c>
      <c r="C87" s="176" t="s">
        <v>538</v>
      </c>
      <c r="D87" s="169" t="s">
        <v>813</v>
      </c>
      <c r="E87" s="170">
        <v>89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2">
        <v>0</v>
      </c>
      <c r="O87" s="172">
        <f>ROUND(E87*N87,2)</f>
        <v>0</v>
      </c>
      <c r="P87" s="172">
        <v>9.8200000000000006E-3</v>
      </c>
      <c r="Q87" s="172">
        <f>ROUND(E87*P87,2)</f>
        <v>0.87</v>
      </c>
      <c r="R87" s="172" t="s">
        <v>502</v>
      </c>
      <c r="S87" s="172" t="s">
        <v>757</v>
      </c>
      <c r="T87" s="173" t="s">
        <v>757</v>
      </c>
      <c r="U87" s="160">
        <v>0.26600000000000001</v>
      </c>
      <c r="V87" s="160">
        <f>ROUND(E87*U87,2)</f>
        <v>23.67</v>
      </c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387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244" t="s">
        <v>539</v>
      </c>
      <c r="D88" s="245"/>
      <c r="E88" s="245"/>
      <c r="F88" s="245"/>
      <c r="G88" s="245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791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184" t="s">
        <v>540</v>
      </c>
      <c r="D89" s="179"/>
      <c r="E89" s="180">
        <v>89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807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67">
        <v>28</v>
      </c>
      <c r="B90" s="168" t="s">
        <v>541</v>
      </c>
      <c r="C90" s="176" t="s">
        <v>542</v>
      </c>
      <c r="D90" s="169" t="s">
        <v>813</v>
      </c>
      <c r="E90" s="170">
        <v>12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2">
        <v>0</v>
      </c>
      <c r="O90" s="172">
        <f>ROUND(E90*N90,2)</f>
        <v>0</v>
      </c>
      <c r="P90" s="172">
        <v>1.4919999999999999E-2</v>
      </c>
      <c r="Q90" s="172">
        <f>ROUND(E90*P90,2)</f>
        <v>0.18</v>
      </c>
      <c r="R90" s="172" t="s">
        <v>502</v>
      </c>
      <c r="S90" s="172" t="s">
        <v>757</v>
      </c>
      <c r="T90" s="173" t="s">
        <v>757</v>
      </c>
      <c r="U90" s="160">
        <v>0.41299999999999998</v>
      </c>
      <c r="V90" s="160">
        <f>ROUND(E90*U90,2)</f>
        <v>4.96</v>
      </c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387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244" t="s">
        <v>543</v>
      </c>
      <c r="D91" s="245"/>
      <c r="E91" s="245"/>
      <c r="F91" s="245"/>
      <c r="G91" s="245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791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67">
        <v>29</v>
      </c>
      <c r="B92" s="168" t="s">
        <v>544</v>
      </c>
      <c r="C92" s="176" t="s">
        <v>545</v>
      </c>
      <c r="D92" s="169" t="s">
        <v>813</v>
      </c>
      <c r="E92" s="170">
        <v>40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2">
        <v>0</v>
      </c>
      <c r="O92" s="172">
        <f>ROUND(E92*N92,2)</f>
        <v>0</v>
      </c>
      <c r="P92" s="172">
        <v>3.065E-2</v>
      </c>
      <c r="Q92" s="172">
        <f>ROUND(E92*P92,2)</f>
        <v>1.23</v>
      </c>
      <c r="R92" s="172" t="s">
        <v>502</v>
      </c>
      <c r="S92" s="172" t="s">
        <v>757</v>
      </c>
      <c r="T92" s="173" t="s">
        <v>757</v>
      </c>
      <c r="U92" s="160">
        <v>0.57599999999999996</v>
      </c>
      <c r="V92" s="160">
        <f>ROUND(E92*U92,2)</f>
        <v>23.04</v>
      </c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387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57"/>
      <c r="B93" s="158"/>
      <c r="C93" s="244" t="s">
        <v>543</v>
      </c>
      <c r="D93" s="245"/>
      <c r="E93" s="245"/>
      <c r="F93" s="245"/>
      <c r="G93" s="245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791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22.5" outlineLevel="1">
      <c r="A94" s="167">
        <v>30</v>
      </c>
      <c r="B94" s="168" t="s">
        <v>546</v>
      </c>
      <c r="C94" s="176" t="s">
        <v>547</v>
      </c>
      <c r="D94" s="169" t="s">
        <v>813</v>
      </c>
      <c r="E94" s="170">
        <v>1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2">
        <v>3.4000000000000002E-4</v>
      </c>
      <c r="O94" s="172">
        <f>ROUND(E94*N94,2)</f>
        <v>0</v>
      </c>
      <c r="P94" s="172">
        <v>0</v>
      </c>
      <c r="Q94" s="172">
        <f>ROUND(E94*P94,2)</f>
        <v>0</v>
      </c>
      <c r="R94" s="172" t="s">
        <v>502</v>
      </c>
      <c r="S94" s="172" t="s">
        <v>757</v>
      </c>
      <c r="T94" s="173" t="s">
        <v>757</v>
      </c>
      <c r="U94" s="160">
        <v>0.32</v>
      </c>
      <c r="V94" s="160">
        <f>ROUND(E94*U94,2)</f>
        <v>0.32</v>
      </c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387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184" t="s">
        <v>548</v>
      </c>
      <c r="D95" s="179"/>
      <c r="E95" s="180">
        <v>1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807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22.5" outlineLevel="1">
      <c r="A96" s="167">
        <v>31</v>
      </c>
      <c r="B96" s="168" t="s">
        <v>549</v>
      </c>
      <c r="C96" s="176" t="s">
        <v>550</v>
      </c>
      <c r="D96" s="169" t="s">
        <v>813</v>
      </c>
      <c r="E96" s="170">
        <v>2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2">
        <v>4.6999999999999999E-4</v>
      </c>
      <c r="O96" s="172">
        <f>ROUND(E96*N96,2)</f>
        <v>0</v>
      </c>
      <c r="P96" s="172">
        <v>0</v>
      </c>
      <c r="Q96" s="172">
        <f>ROUND(E96*P96,2)</f>
        <v>0</v>
      </c>
      <c r="R96" s="172" t="s">
        <v>502</v>
      </c>
      <c r="S96" s="172" t="s">
        <v>757</v>
      </c>
      <c r="T96" s="173" t="s">
        <v>757</v>
      </c>
      <c r="U96" s="160">
        <v>0.35899999999999999</v>
      </c>
      <c r="V96" s="160">
        <f>ROUND(E96*U96,2)</f>
        <v>0.72</v>
      </c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387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57"/>
      <c r="B97" s="158"/>
      <c r="C97" s="184" t="s">
        <v>551</v>
      </c>
      <c r="D97" s="179"/>
      <c r="E97" s="180">
        <v>2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807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67">
        <v>32</v>
      </c>
      <c r="B98" s="168" t="s">
        <v>552</v>
      </c>
      <c r="C98" s="176" t="s">
        <v>553</v>
      </c>
      <c r="D98" s="169" t="s">
        <v>797</v>
      </c>
      <c r="E98" s="170">
        <v>1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2">
        <v>0</v>
      </c>
      <c r="O98" s="172">
        <f>ROUND(E98*N98,2)</f>
        <v>0</v>
      </c>
      <c r="P98" s="172">
        <v>0</v>
      </c>
      <c r="Q98" s="172">
        <f>ROUND(E98*P98,2)</f>
        <v>0</v>
      </c>
      <c r="R98" s="172" t="s">
        <v>502</v>
      </c>
      <c r="S98" s="172" t="s">
        <v>757</v>
      </c>
      <c r="T98" s="173" t="s">
        <v>757</v>
      </c>
      <c r="U98" s="160">
        <v>0.14799999999999999</v>
      </c>
      <c r="V98" s="160">
        <f>ROUND(E98*U98,2)</f>
        <v>0.15</v>
      </c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387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244" t="s">
        <v>554</v>
      </c>
      <c r="D99" s="245"/>
      <c r="E99" s="245"/>
      <c r="F99" s="245"/>
      <c r="G99" s="245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791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67">
        <v>33</v>
      </c>
      <c r="B100" s="168" t="s">
        <v>555</v>
      </c>
      <c r="C100" s="176" t="s">
        <v>556</v>
      </c>
      <c r="D100" s="169" t="s">
        <v>797</v>
      </c>
      <c r="E100" s="170">
        <v>2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2">
        <v>0</v>
      </c>
      <c r="O100" s="172">
        <f>ROUND(E100*N100,2)</f>
        <v>0</v>
      </c>
      <c r="P100" s="172">
        <v>2.7560000000000001E-2</v>
      </c>
      <c r="Q100" s="172">
        <f>ROUND(E100*P100,2)</f>
        <v>0.06</v>
      </c>
      <c r="R100" s="172" t="s">
        <v>502</v>
      </c>
      <c r="S100" s="172" t="s">
        <v>757</v>
      </c>
      <c r="T100" s="173" t="s">
        <v>757</v>
      </c>
      <c r="U100" s="160">
        <v>0.372</v>
      </c>
      <c r="V100" s="160">
        <f>ROUND(E100*U100,2)</f>
        <v>0.74</v>
      </c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387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67">
        <v>34</v>
      </c>
      <c r="B101" s="168" t="s">
        <v>557</v>
      </c>
      <c r="C101" s="176" t="s">
        <v>558</v>
      </c>
      <c r="D101" s="169" t="s">
        <v>797</v>
      </c>
      <c r="E101" s="170">
        <v>2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2">
        <v>0</v>
      </c>
      <c r="O101" s="172">
        <f>ROUND(E101*N101,2)</f>
        <v>0</v>
      </c>
      <c r="P101" s="172">
        <v>3.0999999999999999E-3</v>
      </c>
      <c r="Q101" s="172">
        <f>ROUND(E101*P101,2)</f>
        <v>0.01</v>
      </c>
      <c r="R101" s="172" t="s">
        <v>502</v>
      </c>
      <c r="S101" s="172" t="s">
        <v>757</v>
      </c>
      <c r="T101" s="173" t="s">
        <v>757</v>
      </c>
      <c r="U101" s="160">
        <v>0.31</v>
      </c>
      <c r="V101" s="160">
        <f>ROUND(E101*U101,2)</f>
        <v>0.62</v>
      </c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387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ht="33.75" outlineLevel="1">
      <c r="A102" s="167">
        <v>35</v>
      </c>
      <c r="B102" s="168" t="s">
        <v>559</v>
      </c>
      <c r="C102" s="176" t="s">
        <v>560</v>
      </c>
      <c r="D102" s="169" t="s">
        <v>797</v>
      </c>
      <c r="E102" s="170">
        <v>10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72">
        <v>7.6429999999999998E-2</v>
      </c>
      <c r="O102" s="172">
        <f>ROUND(E102*N102,2)</f>
        <v>0.76</v>
      </c>
      <c r="P102" s="172">
        <v>0</v>
      </c>
      <c r="Q102" s="172">
        <f>ROUND(E102*P102,2)</f>
        <v>0</v>
      </c>
      <c r="R102" s="172" t="s">
        <v>502</v>
      </c>
      <c r="S102" s="172" t="s">
        <v>757</v>
      </c>
      <c r="T102" s="173" t="s">
        <v>757</v>
      </c>
      <c r="U102" s="160">
        <v>0.5</v>
      </c>
      <c r="V102" s="160">
        <f>ROUND(E102*U102,2)</f>
        <v>5</v>
      </c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789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ht="22.5" outlineLevel="1">
      <c r="A103" s="167">
        <v>36</v>
      </c>
      <c r="B103" s="168" t="s">
        <v>561</v>
      </c>
      <c r="C103" s="176" t="s">
        <v>562</v>
      </c>
      <c r="D103" s="169" t="s">
        <v>797</v>
      </c>
      <c r="E103" s="170">
        <v>6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2">
        <v>5.5000000000000003E-4</v>
      </c>
      <c r="O103" s="172">
        <f>ROUND(E103*N103,2)</f>
        <v>0</v>
      </c>
      <c r="P103" s="172">
        <v>0</v>
      </c>
      <c r="Q103" s="172">
        <f>ROUND(E103*P103,2)</f>
        <v>0</v>
      </c>
      <c r="R103" s="172" t="s">
        <v>932</v>
      </c>
      <c r="S103" s="172" t="s">
        <v>757</v>
      </c>
      <c r="T103" s="173" t="s">
        <v>757</v>
      </c>
      <c r="U103" s="160">
        <v>0</v>
      </c>
      <c r="V103" s="160">
        <f>ROUND(E103*U103,2)</f>
        <v>0</v>
      </c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933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184" t="s">
        <v>563</v>
      </c>
      <c r="D104" s="179"/>
      <c r="E104" s="180">
        <v>4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807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57"/>
      <c r="B105" s="158"/>
      <c r="C105" s="184" t="s">
        <v>564</v>
      </c>
      <c r="D105" s="179"/>
      <c r="E105" s="180">
        <v>2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807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67">
        <v>37</v>
      </c>
      <c r="B106" s="168" t="s">
        <v>565</v>
      </c>
      <c r="C106" s="176" t="s">
        <v>566</v>
      </c>
      <c r="D106" s="169" t="s">
        <v>941</v>
      </c>
      <c r="E106" s="170">
        <v>0.76888000000000001</v>
      </c>
      <c r="F106" s="171"/>
      <c r="G106" s="172">
        <f>ROUND(E106*F106,2)</f>
        <v>0</v>
      </c>
      <c r="H106" s="171"/>
      <c r="I106" s="172">
        <f>ROUND(E106*H106,2)</f>
        <v>0</v>
      </c>
      <c r="J106" s="171"/>
      <c r="K106" s="172">
        <f>ROUND(E106*J106,2)</f>
        <v>0</v>
      </c>
      <c r="L106" s="172">
        <v>21</v>
      </c>
      <c r="M106" s="172">
        <f>G106*(1+L106/100)</f>
        <v>0</v>
      </c>
      <c r="N106" s="172">
        <v>0</v>
      </c>
      <c r="O106" s="172">
        <f>ROUND(E106*N106,2)</f>
        <v>0</v>
      </c>
      <c r="P106" s="172">
        <v>0</v>
      </c>
      <c r="Q106" s="172">
        <f>ROUND(E106*P106,2)</f>
        <v>0</v>
      </c>
      <c r="R106" s="172" t="s">
        <v>502</v>
      </c>
      <c r="S106" s="172" t="s">
        <v>757</v>
      </c>
      <c r="T106" s="173" t="s">
        <v>757</v>
      </c>
      <c r="U106" s="160">
        <v>1.47</v>
      </c>
      <c r="V106" s="160">
        <f>ROUND(E106*U106,2)</f>
        <v>1.1299999999999999</v>
      </c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1057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244" t="s">
        <v>567</v>
      </c>
      <c r="D107" s="245"/>
      <c r="E107" s="245"/>
      <c r="F107" s="245"/>
      <c r="G107" s="245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791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>
      <c r="A108" s="153" t="s">
        <v>752</v>
      </c>
      <c r="B108" s="154" t="s">
        <v>708</v>
      </c>
      <c r="C108" s="175" t="s">
        <v>709</v>
      </c>
      <c r="D108" s="163"/>
      <c r="E108" s="164"/>
      <c r="F108" s="165"/>
      <c r="G108" s="165">
        <f>SUMIF(AG109:AG117,"&lt;&gt;NOR",G109:G117)</f>
        <v>0</v>
      </c>
      <c r="H108" s="165"/>
      <c r="I108" s="165">
        <f>SUM(I109:I117)</f>
        <v>0</v>
      </c>
      <c r="J108" s="165"/>
      <c r="K108" s="165">
        <f>SUM(K109:K117)</f>
        <v>0</v>
      </c>
      <c r="L108" s="165"/>
      <c r="M108" s="165">
        <f>SUM(M109:M117)</f>
        <v>0</v>
      </c>
      <c r="N108" s="165"/>
      <c r="O108" s="165">
        <f>SUM(O109:O117)</f>
        <v>0.03</v>
      </c>
      <c r="P108" s="165"/>
      <c r="Q108" s="165">
        <f>SUM(Q109:Q117)</f>
        <v>0.03</v>
      </c>
      <c r="R108" s="165"/>
      <c r="S108" s="165"/>
      <c r="T108" s="166"/>
      <c r="U108" s="162"/>
      <c r="V108" s="162">
        <f>SUM(V109:V117)</f>
        <v>4.8</v>
      </c>
      <c r="W108" s="162"/>
      <c r="AG108" t="s">
        <v>753</v>
      </c>
    </row>
    <row r="109" spans="1:60" ht="22.5" outlineLevel="1">
      <c r="A109" s="167">
        <v>38</v>
      </c>
      <c r="B109" s="168" t="s">
        <v>568</v>
      </c>
      <c r="C109" s="176" t="s">
        <v>569</v>
      </c>
      <c r="D109" s="169" t="s">
        <v>797</v>
      </c>
      <c r="E109" s="170">
        <v>2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2">
        <v>7.5000000000000002E-4</v>
      </c>
      <c r="O109" s="172">
        <f>ROUND(E109*N109,2)</f>
        <v>0</v>
      </c>
      <c r="P109" s="172">
        <v>0</v>
      </c>
      <c r="Q109" s="172">
        <f>ROUND(E109*P109,2)</f>
        <v>0</v>
      </c>
      <c r="R109" s="172" t="s">
        <v>502</v>
      </c>
      <c r="S109" s="172" t="s">
        <v>757</v>
      </c>
      <c r="T109" s="173" t="s">
        <v>757</v>
      </c>
      <c r="U109" s="160">
        <v>0.2</v>
      </c>
      <c r="V109" s="160">
        <f>ROUND(E109*U109,2)</f>
        <v>0.4</v>
      </c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789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67">
        <v>39</v>
      </c>
      <c r="B110" s="168" t="s">
        <v>570</v>
      </c>
      <c r="C110" s="176" t="s">
        <v>571</v>
      </c>
      <c r="D110" s="169" t="s">
        <v>572</v>
      </c>
      <c r="E110" s="170">
        <v>2</v>
      </c>
      <c r="F110" s="171"/>
      <c r="G110" s="172">
        <f>ROUND(E110*F110,2)</f>
        <v>0</v>
      </c>
      <c r="H110" s="171"/>
      <c r="I110" s="172">
        <f>ROUND(E110*H110,2)</f>
        <v>0</v>
      </c>
      <c r="J110" s="171"/>
      <c r="K110" s="172">
        <f>ROUND(E110*J110,2)</f>
        <v>0</v>
      </c>
      <c r="L110" s="172">
        <v>21</v>
      </c>
      <c r="M110" s="172">
        <f>G110*(1+L110/100)</f>
        <v>0</v>
      </c>
      <c r="N110" s="172">
        <v>1.7010000000000001E-2</v>
      </c>
      <c r="O110" s="172">
        <f>ROUND(E110*N110,2)</f>
        <v>0.03</v>
      </c>
      <c r="P110" s="172">
        <v>0</v>
      </c>
      <c r="Q110" s="172">
        <f>ROUND(E110*P110,2)</f>
        <v>0</v>
      </c>
      <c r="R110" s="172" t="s">
        <v>502</v>
      </c>
      <c r="S110" s="172" t="s">
        <v>757</v>
      </c>
      <c r="T110" s="173" t="s">
        <v>757</v>
      </c>
      <c r="U110" s="160">
        <v>1.1890000000000001</v>
      </c>
      <c r="V110" s="160">
        <f>ROUND(E110*U110,2)</f>
        <v>2.38</v>
      </c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387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>
      <c r="A111" s="167">
        <v>40</v>
      </c>
      <c r="B111" s="168" t="s">
        <v>573</v>
      </c>
      <c r="C111" s="176" t="s">
        <v>574</v>
      </c>
      <c r="D111" s="169" t="s">
        <v>797</v>
      </c>
      <c r="E111" s="170">
        <v>1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2">
        <v>0</v>
      </c>
      <c r="O111" s="172">
        <f>ROUND(E111*N111,2)</f>
        <v>0</v>
      </c>
      <c r="P111" s="172">
        <v>0</v>
      </c>
      <c r="Q111" s="172">
        <f>ROUND(E111*P111,2)</f>
        <v>0</v>
      </c>
      <c r="R111" s="172" t="s">
        <v>502</v>
      </c>
      <c r="S111" s="172" t="s">
        <v>757</v>
      </c>
      <c r="T111" s="173" t="s">
        <v>757</v>
      </c>
      <c r="U111" s="160">
        <v>0.375</v>
      </c>
      <c r="V111" s="160">
        <f>ROUND(E111*U111,2)</f>
        <v>0.38</v>
      </c>
      <c r="W111" s="16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789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67">
        <v>41</v>
      </c>
      <c r="B112" s="168" t="s">
        <v>575</v>
      </c>
      <c r="C112" s="176" t="s">
        <v>576</v>
      </c>
      <c r="D112" s="169" t="s">
        <v>572</v>
      </c>
      <c r="E112" s="170">
        <v>1</v>
      </c>
      <c r="F112" s="171"/>
      <c r="G112" s="172">
        <f>ROUND(E112*F112,2)</f>
        <v>0</v>
      </c>
      <c r="H112" s="171"/>
      <c r="I112" s="172">
        <f>ROUND(E112*H112,2)</f>
        <v>0</v>
      </c>
      <c r="J112" s="171"/>
      <c r="K112" s="172">
        <f>ROUND(E112*J112,2)</f>
        <v>0</v>
      </c>
      <c r="L112" s="172">
        <v>21</v>
      </c>
      <c r="M112" s="172">
        <f>G112*(1+L112/100)</f>
        <v>0</v>
      </c>
      <c r="N112" s="172">
        <v>0</v>
      </c>
      <c r="O112" s="172">
        <f>ROUND(E112*N112,2)</f>
        <v>0</v>
      </c>
      <c r="P112" s="172">
        <v>2.7199999999999998E-2</v>
      </c>
      <c r="Q112" s="172">
        <f>ROUND(E112*P112,2)</f>
        <v>0.03</v>
      </c>
      <c r="R112" s="172" t="s">
        <v>502</v>
      </c>
      <c r="S112" s="172" t="s">
        <v>757</v>
      </c>
      <c r="T112" s="173" t="s">
        <v>758</v>
      </c>
      <c r="U112" s="160">
        <v>0.39300000000000002</v>
      </c>
      <c r="V112" s="160">
        <f>ROUND(E112*U112,2)</f>
        <v>0.39</v>
      </c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387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57"/>
      <c r="B113" s="158"/>
      <c r="C113" s="244" t="s">
        <v>577</v>
      </c>
      <c r="D113" s="245"/>
      <c r="E113" s="245"/>
      <c r="F113" s="245"/>
      <c r="G113" s="245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791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ht="22.5" outlineLevel="1">
      <c r="A114" s="167">
        <v>42</v>
      </c>
      <c r="B114" s="168" t="s">
        <v>578</v>
      </c>
      <c r="C114" s="176" t="s">
        <v>579</v>
      </c>
      <c r="D114" s="169" t="s">
        <v>797</v>
      </c>
      <c r="E114" s="170">
        <v>1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72">
        <v>8.4999999999999995E-4</v>
      </c>
      <c r="O114" s="172">
        <f>ROUND(E114*N114,2)</f>
        <v>0</v>
      </c>
      <c r="P114" s="172">
        <v>0</v>
      </c>
      <c r="Q114" s="172">
        <f>ROUND(E114*P114,2)</f>
        <v>0</v>
      </c>
      <c r="R114" s="172" t="s">
        <v>502</v>
      </c>
      <c r="S114" s="172" t="s">
        <v>757</v>
      </c>
      <c r="T114" s="173" t="s">
        <v>757</v>
      </c>
      <c r="U114" s="160">
        <v>0.44500000000000001</v>
      </c>
      <c r="V114" s="160">
        <f>ROUND(E114*U114,2)</f>
        <v>0.45</v>
      </c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387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ht="22.5" outlineLevel="1">
      <c r="A115" s="167">
        <v>43</v>
      </c>
      <c r="B115" s="168" t="s">
        <v>580</v>
      </c>
      <c r="C115" s="176" t="s">
        <v>581</v>
      </c>
      <c r="D115" s="169" t="s">
        <v>797</v>
      </c>
      <c r="E115" s="170">
        <v>3</v>
      </c>
      <c r="F115" s="171"/>
      <c r="G115" s="172">
        <f>ROUND(E115*F115,2)</f>
        <v>0</v>
      </c>
      <c r="H115" s="171"/>
      <c r="I115" s="172">
        <f>ROUND(E115*H115,2)</f>
        <v>0</v>
      </c>
      <c r="J115" s="171"/>
      <c r="K115" s="172">
        <f>ROUND(E115*J115,2)</f>
        <v>0</v>
      </c>
      <c r="L115" s="172">
        <v>21</v>
      </c>
      <c r="M115" s="172">
        <f>G115*(1+L115/100)</f>
        <v>0</v>
      </c>
      <c r="N115" s="172">
        <v>2.0000000000000001E-4</v>
      </c>
      <c r="O115" s="172">
        <f>ROUND(E115*N115,2)</f>
        <v>0</v>
      </c>
      <c r="P115" s="172">
        <v>0</v>
      </c>
      <c r="Q115" s="172">
        <f>ROUND(E115*P115,2)</f>
        <v>0</v>
      </c>
      <c r="R115" s="172" t="s">
        <v>502</v>
      </c>
      <c r="S115" s="172" t="s">
        <v>757</v>
      </c>
      <c r="T115" s="173" t="s">
        <v>757</v>
      </c>
      <c r="U115" s="160">
        <v>0.246</v>
      </c>
      <c r="V115" s="160">
        <f>ROUND(E115*U115,2)</f>
        <v>0.74</v>
      </c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387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67">
        <v>44</v>
      </c>
      <c r="B116" s="168" t="s">
        <v>582</v>
      </c>
      <c r="C116" s="176" t="s">
        <v>583</v>
      </c>
      <c r="D116" s="169" t="s">
        <v>941</v>
      </c>
      <c r="E116" s="170">
        <v>3.6970000000000003E-2</v>
      </c>
      <c r="F116" s="171"/>
      <c r="G116" s="172">
        <f>ROUND(E116*F116,2)</f>
        <v>0</v>
      </c>
      <c r="H116" s="171"/>
      <c r="I116" s="172">
        <f>ROUND(E116*H116,2)</f>
        <v>0</v>
      </c>
      <c r="J116" s="171"/>
      <c r="K116" s="172">
        <f>ROUND(E116*J116,2)</f>
        <v>0</v>
      </c>
      <c r="L116" s="172">
        <v>21</v>
      </c>
      <c r="M116" s="172">
        <f>G116*(1+L116/100)</f>
        <v>0</v>
      </c>
      <c r="N116" s="172">
        <v>0</v>
      </c>
      <c r="O116" s="172">
        <f>ROUND(E116*N116,2)</f>
        <v>0</v>
      </c>
      <c r="P116" s="172">
        <v>0</v>
      </c>
      <c r="Q116" s="172">
        <f>ROUND(E116*P116,2)</f>
        <v>0</v>
      </c>
      <c r="R116" s="172" t="s">
        <v>502</v>
      </c>
      <c r="S116" s="172" t="s">
        <v>757</v>
      </c>
      <c r="T116" s="173" t="s">
        <v>757</v>
      </c>
      <c r="U116" s="160">
        <v>1.5169999999999999</v>
      </c>
      <c r="V116" s="160">
        <f>ROUND(E116*U116,2)</f>
        <v>0.06</v>
      </c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1057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>
      <c r="A117" s="157"/>
      <c r="B117" s="158"/>
      <c r="C117" s="244" t="s">
        <v>365</v>
      </c>
      <c r="D117" s="245"/>
      <c r="E117" s="245"/>
      <c r="F117" s="245"/>
      <c r="G117" s="245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791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>
      <c r="A118" s="153" t="s">
        <v>752</v>
      </c>
      <c r="B118" s="154" t="s">
        <v>722</v>
      </c>
      <c r="C118" s="175" t="s">
        <v>723</v>
      </c>
      <c r="D118" s="163"/>
      <c r="E118" s="164"/>
      <c r="F118" s="165"/>
      <c r="G118" s="165">
        <f>SUMIF(AG119:AG125,"&lt;&gt;NOR",G119:G125)</f>
        <v>0</v>
      </c>
      <c r="H118" s="165"/>
      <c r="I118" s="165">
        <f>SUM(I119:I125)</f>
        <v>0</v>
      </c>
      <c r="J118" s="165"/>
      <c r="K118" s="165">
        <f>SUM(K119:K125)</f>
        <v>0</v>
      </c>
      <c r="L118" s="165"/>
      <c r="M118" s="165">
        <f>SUM(M119:M125)</f>
        <v>0</v>
      </c>
      <c r="N118" s="165"/>
      <c r="O118" s="165">
        <f>SUM(O119:O125)</f>
        <v>0</v>
      </c>
      <c r="P118" s="165"/>
      <c r="Q118" s="165">
        <f>SUM(Q119:Q125)</f>
        <v>0</v>
      </c>
      <c r="R118" s="165"/>
      <c r="S118" s="165"/>
      <c r="T118" s="166"/>
      <c r="U118" s="162"/>
      <c r="V118" s="162">
        <f>SUM(V119:V125)</f>
        <v>15.39</v>
      </c>
      <c r="W118" s="162"/>
      <c r="AG118" t="s">
        <v>753</v>
      </c>
    </row>
    <row r="119" spans="1:60" outlineLevel="1">
      <c r="A119" s="167">
        <v>45</v>
      </c>
      <c r="B119" s="168" t="s">
        <v>1063</v>
      </c>
      <c r="C119" s="176" t="s">
        <v>0</v>
      </c>
      <c r="D119" s="169" t="s">
        <v>941</v>
      </c>
      <c r="E119" s="170">
        <v>8.3075399999999995</v>
      </c>
      <c r="F119" s="171"/>
      <c r="G119" s="172">
        <f t="shared" ref="G119:G125" si="0">ROUND(E119*F119,2)</f>
        <v>0</v>
      </c>
      <c r="H119" s="171"/>
      <c r="I119" s="172">
        <f t="shared" ref="I119:I125" si="1">ROUND(E119*H119,2)</f>
        <v>0</v>
      </c>
      <c r="J119" s="171"/>
      <c r="K119" s="172">
        <f t="shared" ref="K119:K125" si="2">ROUND(E119*J119,2)</f>
        <v>0</v>
      </c>
      <c r="L119" s="172">
        <v>21</v>
      </c>
      <c r="M119" s="172">
        <f t="shared" ref="M119:M125" si="3">G119*(1+L119/100)</f>
        <v>0</v>
      </c>
      <c r="N119" s="172">
        <v>0</v>
      </c>
      <c r="O119" s="172">
        <f t="shared" ref="O119:O125" si="4">ROUND(E119*N119,2)</f>
        <v>0</v>
      </c>
      <c r="P119" s="172">
        <v>0</v>
      </c>
      <c r="Q119" s="172">
        <f t="shared" ref="Q119:Q125" si="5">ROUND(E119*P119,2)</f>
        <v>0</v>
      </c>
      <c r="R119" s="172" t="s">
        <v>975</v>
      </c>
      <c r="S119" s="172" t="s">
        <v>757</v>
      </c>
      <c r="T119" s="173" t="s">
        <v>757</v>
      </c>
      <c r="U119" s="160">
        <v>0.49</v>
      </c>
      <c r="V119" s="160">
        <f t="shared" ref="V119:V125" si="6">ROUND(E119*U119,2)</f>
        <v>4.07</v>
      </c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1061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67">
        <v>46</v>
      </c>
      <c r="B120" s="168" t="s">
        <v>1</v>
      </c>
      <c r="C120" s="176" t="s">
        <v>2</v>
      </c>
      <c r="D120" s="169" t="s">
        <v>941</v>
      </c>
      <c r="E120" s="170">
        <v>74.767859999999999</v>
      </c>
      <c r="F120" s="171"/>
      <c r="G120" s="172">
        <f t="shared" si="0"/>
        <v>0</v>
      </c>
      <c r="H120" s="171"/>
      <c r="I120" s="172">
        <f t="shared" si="1"/>
        <v>0</v>
      </c>
      <c r="J120" s="171"/>
      <c r="K120" s="172">
        <f t="shared" si="2"/>
        <v>0</v>
      </c>
      <c r="L120" s="172">
        <v>21</v>
      </c>
      <c r="M120" s="172">
        <f t="shared" si="3"/>
        <v>0</v>
      </c>
      <c r="N120" s="172">
        <v>0</v>
      </c>
      <c r="O120" s="172">
        <f t="shared" si="4"/>
        <v>0</v>
      </c>
      <c r="P120" s="172">
        <v>0</v>
      </c>
      <c r="Q120" s="172">
        <f t="shared" si="5"/>
        <v>0</v>
      </c>
      <c r="R120" s="172" t="s">
        <v>975</v>
      </c>
      <c r="S120" s="172" t="s">
        <v>757</v>
      </c>
      <c r="T120" s="173" t="s">
        <v>757</v>
      </c>
      <c r="U120" s="160">
        <v>0</v>
      </c>
      <c r="V120" s="160">
        <f t="shared" si="6"/>
        <v>0</v>
      </c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1061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67">
        <v>47</v>
      </c>
      <c r="B121" s="168" t="s">
        <v>584</v>
      </c>
      <c r="C121" s="176" t="s">
        <v>585</v>
      </c>
      <c r="D121" s="169" t="s">
        <v>941</v>
      </c>
      <c r="E121" s="170">
        <v>8.3075399999999995</v>
      </c>
      <c r="F121" s="171"/>
      <c r="G121" s="172">
        <f t="shared" si="0"/>
        <v>0</v>
      </c>
      <c r="H121" s="171"/>
      <c r="I121" s="172">
        <f t="shared" si="1"/>
        <v>0</v>
      </c>
      <c r="J121" s="171"/>
      <c r="K121" s="172">
        <f t="shared" si="2"/>
        <v>0</v>
      </c>
      <c r="L121" s="172">
        <v>21</v>
      </c>
      <c r="M121" s="172">
        <f t="shared" si="3"/>
        <v>0</v>
      </c>
      <c r="N121" s="172">
        <v>0</v>
      </c>
      <c r="O121" s="172">
        <f t="shared" si="4"/>
        <v>0</v>
      </c>
      <c r="P121" s="172">
        <v>0</v>
      </c>
      <c r="Q121" s="172">
        <f t="shared" si="5"/>
        <v>0</v>
      </c>
      <c r="R121" s="172" t="s">
        <v>975</v>
      </c>
      <c r="S121" s="172" t="s">
        <v>757</v>
      </c>
      <c r="T121" s="173" t="s">
        <v>757</v>
      </c>
      <c r="U121" s="160">
        <v>0.94199999999999995</v>
      </c>
      <c r="V121" s="160">
        <f t="shared" si="6"/>
        <v>7.83</v>
      </c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1061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ht="22.5" outlineLevel="1">
      <c r="A122" s="167">
        <v>48</v>
      </c>
      <c r="B122" s="168" t="s">
        <v>586</v>
      </c>
      <c r="C122" s="176" t="s">
        <v>587</v>
      </c>
      <c r="D122" s="169" t="s">
        <v>941</v>
      </c>
      <c r="E122" s="170">
        <v>24.922619999999998</v>
      </c>
      <c r="F122" s="171"/>
      <c r="G122" s="172">
        <f t="shared" si="0"/>
        <v>0</v>
      </c>
      <c r="H122" s="171"/>
      <c r="I122" s="172">
        <f t="shared" si="1"/>
        <v>0</v>
      </c>
      <c r="J122" s="171"/>
      <c r="K122" s="172">
        <f t="shared" si="2"/>
        <v>0</v>
      </c>
      <c r="L122" s="172">
        <v>21</v>
      </c>
      <c r="M122" s="172">
        <f t="shared" si="3"/>
        <v>0</v>
      </c>
      <c r="N122" s="172">
        <v>0</v>
      </c>
      <c r="O122" s="172">
        <f t="shared" si="4"/>
        <v>0</v>
      </c>
      <c r="P122" s="172">
        <v>0</v>
      </c>
      <c r="Q122" s="172">
        <f t="shared" si="5"/>
        <v>0</v>
      </c>
      <c r="R122" s="172" t="s">
        <v>975</v>
      </c>
      <c r="S122" s="172" t="s">
        <v>757</v>
      </c>
      <c r="T122" s="173" t="s">
        <v>757</v>
      </c>
      <c r="U122" s="160">
        <v>0.105</v>
      </c>
      <c r="V122" s="160">
        <f t="shared" si="6"/>
        <v>2.62</v>
      </c>
      <c r="W122" s="16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1061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67">
        <v>49</v>
      </c>
      <c r="B123" s="168" t="s">
        <v>3</v>
      </c>
      <c r="C123" s="176" t="s">
        <v>4</v>
      </c>
      <c r="D123" s="169" t="s">
        <v>941</v>
      </c>
      <c r="E123" s="170">
        <v>8.3075399999999995</v>
      </c>
      <c r="F123" s="171"/>
      <c r="G123" s="172">
        <f t="shared" si="0"/>
        <v>0</v>
      </c>
      <c r="H123" s="171"/>
      <c r="I123" s="172">
        <f t="shared" si="1"/>
        <v>0</v>
      </c>
      <c r="J123" s="171"/>
      <c r="K123" s="172">
        <f t="shared" si="2"/>
        <v>0</v>
      </c>
      <c r="L123" s="172">
        <v>21</v>
      </c>
      <c r="M123" s="172">
        <f t="shared" si="3"/>
        <v>0</v>
      </c>
      <c r="N123" s="172">
        <v>0</v>
      </c>
      <c r="O123" s="172">
        <f t="shared" si="4"/>
        <v>0</v>
      </c>
      <c r="P123" s="172">
        <v>0</v>
      </c>
      <c r="Q123" s="172">
        <f t="shared" si="5"/>
        <v>0</v>
      </c>
      <c r="R123" s="172" t="s">
        <v>975</v>
      </c>
      <c r="S123" s="172" t="s">
        <v>757</v>
      </c>
      <c r="T123" s="173" t="s">
        <v>757</v>
      </c>
      <c r="U123" s="160">
        <v>0</v>
      </c>
      <c r="V123" s="160">
        <f t="shared" si="6"/>
        <v>0</v>
      </c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1061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>
      <c r="A124" s="167">
        <v>50</v>
      </c>
      <c r="B124" s="168" t="s">
        <v>588</v>
      </c>
      <c r="C124" s="176" t="s">
        <v>589</v>
      </c>
      <c r="D124" s="169" t="s">
        <v>941</v>
      </c>
      <c r="E124" s="170">
        <v>8.3075399999999995</v>
      </c>
      <c r="F124" s="171"/>
      <c r="G124" s="172">
        <f t="shared" si="0"/>
        <v>0</v>
      </c>
      <c r="H124" s="171"/>
      <c r="I124" s="172">
        <f t="shared" si="1"/>
        <v>0</v>
      </c>
      <c r="J124" s="171"/>
      <c r="K124" s="172">
        <f t="shared" si="2"/>
        <v>0</v>
      </c>
      <c r="L124" s="172">
        <v>21</v>
      </c>
      <c r="M124" s="172">
        <f t="shared" si="3"/>
        <v>0</v>
      </c>
      <c r="N124" s="172">
        <v>0</v>
      </c>
      <c r="O124" s="172">
        <f t="shared" si="4"/>
        <v>0</v>
      </c>
      <c r="P124" s="172">
        <v>0</v>
      </c>
      <c r="Q124" s="172">
        <f t="shared" si="5"/>
        <v>0</v>
      </c>
      <c r="R124" s="172"/>
      <c r="S124" s="172" t="s">
        <v>757</v>
      </c>
      <c r="T124" s="173" t="s">
        <v>757</v>
      </c>
      <c r="U124" s="160">
        <v>9.9000000000000005E-2</v>
      </c>
      <c r="V124" s="160">
        <f t="shared" si="6"/>
        <v>0.82</v>
      </c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1061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67">
        <v>51</v>
      </c>
      <c r="B125" s="168" t="s">
        <v>5</v>
      </c>
      <c r="C125" s="176" t="s">
        <v>6</v>
      </c>
      <c r="D125" s="169" t="s">
        <v>941</v>
      </c>
      <c r="E125" s="170">
        <v>8.3075399999999995</v>
      </c>
      <c r="F125" s="171"/>
      <c r="G125" s="172">
        <f t="shared" si="0"/>
        <v>0</v>
      </c>
      <c r="H125" s="171"/>
      <c r="I125" s="172">
        <f t="shared" si="1"/>
        <v>0</v>
      </c>
      <c r="J125" s="171"/>
      <c r="K125" s="172">
        <f t="shared" si="2"/>
        <v>0</v>
      </c>
      <c r="L125" s="172">
        <v>21</v>
      </c>
      <c r="M125" s="172">
        <f t="shared" si="3"/>
        <v>0</v>
      </c>
      <c r="N125" s="172">
        <v>0</v>
      </c>
      <c r="O125" s="172">
        <f t="shared" si="4"/>
        <v>0</v>
      </c>
      <c r="P125" s="172">
        <v>0</v>
      </c>
      <c r="Q125" s="172">
        <f t="shared" si="5"/>
        <v>0</v>
      </c>
      <c r="R125" s="172"/>
      <c r="S125" s="172" t="s">
        <v>757</v>
      </c>
      <c r="T125" s="173" t="s">
        <v>757</v>
      </c>
      <c r="U125" s="160">
        <v>6.0000000000000001E-3</v>
      </c>
      <c r="V125" s="160">
        <f t="shared" si="6"/>
        <v>0.05</v>
      </c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1061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>
      <c r="A126" s="5"/>
      <c r="B126" s="6"/>
      <c r="C126" s="177"/>
      <c r="D126" s="8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AE126">
        <v>15</v>
      </c>
      <c r="AF126">
        <v>21</v>
      </c>
    </row>
    <row r="127" spans="1:60">
      <c r="A127" s="153"/>
      <c r="B127" s="154" t="s">
        <v>619</v>
      </c>
      <c r="C127" s="175"/>
      <c r="D127" s="155"/>
      <c r="E127" s="156"/>
      <c r="F127" s="156"/>
      <c r="G127" s="174">
        <f>G8+G48+G52+G79+G83+G86+G108+G118</f>
        <v>0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AE127">
        <f>SUMIF(L7:L125,AE126,G7:G125)</f>
        <v>0</v>
      </c>
      <c r="AF127">
        <f>SUMIF(L7:L125,AF126,G7:G125)</f>
        <v>0</v>
      </c>
      <c r="AG127" t="s">
        <v>774</v>
      </c>
    </row>
    <row r="128" spans="1:60">
      <c r="A128" s="236" t="s">
        <v>775</v>
      </c>
      <c r="B128" s="236"/>
      <c r="C128" s="177"/>
      <c r="D128" s="8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33">
      <c r="A129" s="5"/>
      <c r="B129" s="6" t="s">
        <v>776</v>
      </c>
      <c r="C129" s="177" t="s">
        <v>777</v>
      </c>
      <c r="D129" s="8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AG129" t="s">
        <v>778</v>
      </c>
    </row>
    <row r="130" spans="1:33">
      <c r="A130" s="5"/>
      <c r="B130" s="6" t="s">
        <v>779</v>
      </c>
      <c r="C130" s="177" t="s">
        <v>780</v>
      </c>
      <c r="D130" s="8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AG130" t="s">
        <v>781</v>
      </c>
    </row>
    <row r="131" spans="1:33">
      <c r="A131" s="5"/>
      <c r="B131" s="6"/>
      <c r="C131" s="177" t="s">
        <v>782</v>
      </c>
      <c r="D131" s="8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AG131" t="s">
        <v>783</v>
      </c>
    </row>
    <row r="132" spans="1:33">
      <c r="A132" s="5"/>
      <c r="B132" s="6"/>
      <c r="C132" s="177"/>
      <c r="D132" s="8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33">
      <c r="C133" s="178"/>
      <c r="D133" s="142"/>
      <c r="AG133" t="s">
        <v>784</v>
      </c>
    </row>
    <row r="134" spans="1:33">
      <c r="D134" s="142"/>
    </row>
    <row r="135" spans="1:33">
      <c r="D135" s="142"/>
    </row>
    <row r="136" spans="1:33">
      <c r="D136" s="142"/>
    </row>
    <row r="137" spans="1:33">
      <c r="D137" s="142"/>
    </row>
    <row r="138" spans="1:33">
      <c r="D138" s="142"/>
    </row>
    <row r="139" spans="1:33">
      <c r="D139" s="142"/>
    </row>
    <row r="140" spans="1:33">
      <c r="D140" s="142"/>
    </row>
    <row r="141" spans="1:33">
      <c r="D141" s="142"/>
    </row>
    <row r="142" spans="1:33">
      <c r="D142" s="142"/>
    </row>
    <row r="143" spans="1:33">
      <c r="D143" s="142"/>
    </row>
    <row r="144" spans="1:33">
      <c r="D144" s="142"/>
    </row>
    <row r="145" spans="4:4">
      <c r="D145" s="142"/>
    </row>
    <row r="146" spans="4:4">
      <c r="D146" s="142"/>
    </row>
    <row r="147" spans="4:4">
      <c r="D147" s="142"/>
    </row>
    <row r="148" spans="4:4">
      <c r="D148" s="142"/>
    </row>
    <row r="149" spans="4:4">
      <c r="D149" s="142"/>
    </row>
    <row r="150" spans="4:4">
      <c r="D150" s="142"/>
    </row>
    <row r="151" spans="4:4">
      <c r="D151" s="142"/>
    </row>
    <row r="152" spans="4:4">
      <c r="D152" s="142"/>
    </row>
    <row r="153" spans="4:4">
      <c r="D153" s="142"/>
    </row>
    <row r="154" spans="4:4">
      <c r="D154" s="142"/>
    </row>
    <row r="155" spans="4:4">
      <c r="D155" s="142"/>
    </row>
    <row r="156" spans="4:4">
      <c r="D156" s="142"/>
    </row>
    <row r="157" spans="4:4">
      <c r="D157" s="142"/>
    </row>
    <row r="158" spans="4:4">
      <c r="D158" s="142"/>
    </row>
    <row r="159" spans="4:4">
      <c r="D159" s="142"/>
    </row>
    <row r="160" spans="4:4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sheetProtection password="918B" sheet="1"/>
  <mergeCells count="26">
    <mergeCell ref="C91:G91"/>
    <mergeCell ref="C93:G93"/>
    <mergeCell ref="A128:B128"/>
    <mergeCell ref="C99:G99"/>
    <mergeCell ref="C107:G107"/>
    <mergeCell ref="C113:G113"/>
    <mergeCell ref="C117:G117"/>
    <mergeCell ref="C26:G26"/>
    <mergeCell ref="C28:G28"/>
    <mergeCell ref="C30:G30"/>
    <mergeCell ref="C33:G33"/>
    <mergeCell ref="C85:G85"/>
    <mergeCell ref="C88:G88"/>
    <mergeCell ref="C35:G35"/>
    <mergeCell ref="C39:G39"/>
    <mergeCell ref="C43:G43"/>
    <mergeCell ref="C81:G81"/>
    <mergeCell ref="C23:G23"/>
    <mergeCell ref="C10:G10"/>
    <mergeCell ref="C13:G13"/>
    <mergeCell ref="C18:G18"/>
    <mergeCell ref="C20:G20"/>
    <mergeCell ref="A1:G1"/>
    <mergeCell ref="C2:G2"/>
    <mergeCell ref="C3:G3"/>
    <mergeCell ref="C4:G4"/>
  </mergeCells>
  <phoneticPr fontId="17" type="noConversion"/>
  <pageMargins left="0.59055118110236204" right="0.196850393700787" top="0.984251969" bottom="0.984251969" header="0.4921259845" footer="0.4921259845"/>
  <pageSetup paperSize="9" orientation="landscape" verticalDpi="0" r:id="rId1"/>
  <headerFooter alignWithMargins="0"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58</vt:i4>
      </vt:variant>
    </vt:vector>
  </HeadingPairs>
  <TitlesOfParts>
    <vt:vector size="68" baseType="lpstr">
      <vt:lpstr>Pokyny pro vyplnění</vt:lpstr>
      <vt:lpstr>Stavba</vt:lpstr>
      <vt:lpstr>VzorPolozky</vt:lpstr>
      <vt:lpstr>VRN</vt:lpstr>
      <vt:lpstr> I. 01a</vt:lpstr>
      <vt:lpstr> I. 01b</vt:lpstr>
      <vt:lpstr> I. 01c </vt:lpstr>
      <vt:lpstr> I. 01d</vt:lpstr>
      <vt:lpstr> I. 01f</vt:lpstr>
      <vt:lpstr> I. 02a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 I. 01a'!Názvy_tisku</vt:lpstr>
      <vt:lpstr>' I. 01b'!Názvy_tisku</vt:lpstr>
      <vt:lpstr>' I. 01c '!Názvy_tisku</vt:lpstr>
      <vt:lpstr>' I. 01d'!Názvy_tisku</vt:lpstr>
      <vt:lpstr>' I. 01f'!Názvy_tisku</vt:lpstr>
      <vt:lpstr>' I. 02a'!Názvy_tisku</vt:lpstr>
      <vt:lpstr>VRN!Názvy_tisku</vt:lpstr>
      <vt:lpstr>oadresa</vt:lpstr>
      <vt:lpstr>Stavba!Objednatel</vt:lpstr>
      <vt:lpstr>Stavba!Objekt</vt:lpstr>
      <vt:lpstr>' I. 01a'!Oblast_tisku</vt:lpstr>
      <vt:lpstr>' I. 01b'!Oblast_tisku</vt:lpstr>
      <vt:lpstr>' I. 01c '!Oblast_tisku</vt:lpstr>
      <vt:lpstr>' I. 01d'!Oblast_tisku</vt:lpstr>
      <vt:lpstr>' I. 01f'!Oblast_tisku</vt:lpstr>
      <vt:lpstr>' I. 02a'!Oblast_tisku</vt:lpstr>
      <vt:lpstr>Stavba!Oblast_tisku</vt:lpstr>
      <vt:lpstr>VRN!Oblast_tisku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Zdena</dc:creator>
  <cp:lastModifiedBy>Zdena</cp:lastModifiedBy>
  <cp:lastPrinted>2014-02-28T09:52:57Z</cp:lastPrinted>
  <dcterms:created xsi:type="dcterms:W3CDTF">2009-04-08T07:15:50Z</dcterms:created>
  <dcterms:modified xsi:type="dcterms:W3CDTF">2017-08-08T15:20:37Z</dcterms:modified>
</cp:coreProperties>
</file>